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40" windowHeight="9735"/>
  </bookViews>
  <sheets>
    <sheet name="DEx" sheetId="2" r:id="rId1"/>
    <sheet name="PURPOSE" sheetId="11" r:id="rId2"/>
    <sheet name="Column_Info" sheetId="3" state="hidden" r:id="rId3"/>
    <sheet name="Type_Definitions" sheetId="4" state="hidden" r:id="rId4"/>
    <sheet name="Freeze_Indicators" sheetId="5" state="hidden" r:id="rId5"/>
    <sheet name="Export_Info" sheetId="6" state="hidden" r:id="rId6"/>
    <sheet name="Log" sheetId="7" state="hidden" r:id="rId7"/>
    <sheet name="MetaData" sheetId="10" state="hidden" r:id="rId8"/>
    <sheet name="Ref" sheetId="8" state="hidden" r:id="rId9"/>
    <sheet name="NewRow" sheetId="12" state="hidden" r:id="rId10"/>
    <sheet name="ColRef" sheetId="9" state="hidden" r:id="rId11"/>
    <sheet name="INSTRUCTIONS TO BIDDER" sheetId="1" r:id="rId12"/>
  </sheets>
  <definedNames>
    <definedName name="_xlnm._FilterDatabase" localSheetId="0" hidden="1">DEx!$A$1:$O$79</definedName>
    <definedName name="Boolean">Type_Definitions!$A$2:$A$3</definedName>
    <definedName name="ClassificationType">Type_Definitions!$B$2:$B$3</definedName>
    <definedName name="ClassType">Type_Definitions!$C$2:$C$7</definedName>
    <definedName name="Compliance">Type_Definitions!$D$2:$D$3</definedName>
    <definedName name="Created_Thru">Type_Definitions!$E$2:$E$4</definedName>
    <definedName name="DeletedType">Type_Definitions!$F$2:$F$2</definedName>
    <definedName name="DExFormMaxCol">15</definedName>
    <definedName name="DExMaxRow">80</definedName>
    <definedName name="DExRawMaxCol">15</definedName>
    <definedName name="DoorsPrefix">"SSS_"</definedName>
    <definedName name="Frozen_objects">Type_Definitions!$G$1:$G$2</definedName>
    <definedName name="NDLODataOwnerTyp">Type_Definitions!$H$2:$H$13</definedName>
    <definedName name="OnTheShelfType">Type_Definitions!$I$2:$I$3</definedName>
    <definedName name="PerformanceMeassureType">Type_Definitions!$J$2:$J$3</definedName>
    <definedName name="ShallShouldTyp">Type_Definitions!$K$2:$K$5</definedName>
    <definedName name="TableCellAlign">Type_Definitions!$L$2:$L$5</definedName>
    <definedName name="TableEdgeType">Type_Definitions!$M$2:$M$4</definedName>
    <definedName name="TableType">Type_Definitions!$N$2:$N$5</definedName>
    <definedName name="_xlnm.Print_Titles" localSheetId="0">DEx!$A:$A,DEx!$1:$1</definedName>
    <definedName name="VerificationMethodType">Type_Definitions!$O$2:$O$7</definedName>
  </definedNames>
  <calcPr calcId="162913"/>
</workbook>
</file>

<file path=xl/calcChain.xml><?xml version="1.0" encoding="utf-8"?>
<calcChain xmlns="http://schemas.openxmlformats.org/spreadsheetml/2006/main">
  <c r="C31" i="7" l="1"/>
  <c r="O2" i="12"/>
  <c r="C30" i="7"/>
  <c r="C29" i="7"/>
  <c r="C28" i="7"/>
  <c r="C27" i="7"/>
  <c r="C26" i="7"/>
  <c r="C25" i="7"/>
  <c r="C24" i="7"/>
  <c r="C23" i="7"/>
  <c r="C22" i="7"/>
  <c r="C21" i="7"/>
  <c r="O2" i="2"/>
  <c r="O3" i="2"/>
  <c r="O4" i="2"/>
  <c r="O5" i="2"/>
  <c r="O6" i="2"/>
  <c r="O7" i="2"/>
  <c r="O8" i="2"/>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C20" i="7"/>
  <c r="C19" i="7"/>
  <c r="C18" i="7"/>
  <c r="C17" i="7"/>
  <c r="C16" i="7"/>
  <c r="C15" i="7"/>
  <c r="C14" i="7"/>
  <c r="C13" i="7"/>
  <c r="C12" i="7"/>
  <c r="C11" i="7"/>
  <c r="C10" i="7"/>
  <c r="C9" i="7"/>
  <c r="C8" i="7"/>
  <c r="C7" i="7"/>
  <c r="C6" i="7"/>
  <c r="C5" i="7"/>
  <c r="C4" i="7"/>
  <c r="C3" i="7"/>
</calcChain>
</file>

<file path=xl/sharedStrings.xml><?xml version="1.0" encoding="utf-8"?>
<sst xmlns="http://schemas.openxmlformats.org/spreadsheetml/2006/main" count="1275" uniqueCount="416">
  <si>
    <t>The following color coding may exist in column headings in a DExcel export:</t>
  </si>
  <si>
    <t>Green</t>
  </si>
  <si>
    <t>Red</t>
  </si>
  <si>
    <t>Color coding of column headings</t>
  </si>
  <si>
    <t>Frozen and locked cells</t>
  </si>
  <si>
    <t>Column "RFQ reply input validation":</t>
  </si>
  <si>
    <t xml:space="preserve">Editable cells in green columns have input messages to give information about the use of the column and where applicable a pull-down menue with selectable valid entry values.
</t>
  </si>
  <si>
    <t>Frozen data</t>
  </si>
  <si>
    <t>Locked cell</t>
  </si>
  <si>
    <r>
      <rPr>
        <b/>
        <u/>
        <sz val="11"/>
        <color theme="1"/>
        <rFont val="Calibri"/>
        <family val="2"/>
        <scheme val="minor"/>
      </rPr>
      <t>Section and Object Heading:</t>
    </r>
    <r>
      <rPr>
        <sz val="11"/>
        <color theme="1"/>
        <rFont val="Calibri"/>
        <family val="2"/>
        <scheme val="minor"/>
      </rPr>
      <t xml:space="preserve">
Provides heading structure for this document.
</t>
    </r>
  </si>
  <si>
    <r>
      <rPr>
        <b/>
        <u/>
        <sz val="11"/>
        <color theme="1"/>
        <rFont val="Calibri"/>
        <family val="2"/>
        <scheme val="minor"/>
      </rPr>
      <t>Object Text:</t>
    </r>
    <r>
      <rPr>
        <sz val="11"/>
        <color theme="1"/>
        <rFont val="Calibri"/>
        <family val="2"/>
        <scheme val="minor"/>
      </rPr>
      <t xml:space="preserve">
Main contents of the object. Type of data in Object Text is classified in attribute Class.
</t>
    </r>
  </si>
  <si>
    <r>
      <rPr>
        <b/>
        <u/>
        <sz val="11"/>
        <color theme="1"/>
        <rFont val="Calibri"/>
        <family val="2"/>
        <scheme val="minor"/>
      </rPr>
      <t>Compliance:</t>
    </r>
    <r>
      <rPr>
        <sz val="11"/>
        <color theme="1"/>
        <rFont val="Calibri"/>
        <family val="2"/>
        <scheme val="minor"/>
      </rPr>
      <t xml:space="preserve">
State for all requirements. 
 - "Compliant" means fully compliant to the requirement as stated (meets or exceeds the requirement). 
 - "Not compliant" means that the requirement or parts of the requirement is not compliant as stated.
</t>
    </r>
  </si>
  <si>
    <t xml:space="preserve">Cells with gray interior are either frozen (contains data from NDMA) or locked (no data is intented to be added). Do not change data in frozen or locked cells.
</t>
  </si>
  <si>
    <r>
      <t xml:space="preserve">The column contains input data from NDMA.  </t>
    </r>
    <r>
      <rPr>
        <b/>
        <sz val="11"/>
        <color rgb="FFFF0000"/>
        <rFont val="Calibri"/>
        <family val="2"/>
        <scheme val="minor"/>
      </rPr>
      <t>May not be changed!</t>
    </r>
  </si>
  <si>
    <t>Understanding of NDMA attributes in this document</t>
  </si>
  <si>
    <t>General instructions to Contractor</t>
  </si>
  <si>
    <r>
      <t xml:space="preserve">This file is generated from an IBM Rational DOORS database and is intended to be re-imported to DOORS when returned. The file contains hidden data and special features in order to validate correct input and to enable re-import to DOORS for further processing and evaluation.
</t>
    </r>
    <r>
      <rPr>
        <b/>
        <u/>
        <sz val="11"/>
        <color theme="1"/>
        <rFont val="Calibri"/>
        <family val="2"/>
        <scheme val="minor"/>
      </rPr>
      <t>Response file format - Mandatory</t>
    </r>
    <r>
      <rPr>
        <sz val="11"/>
        <color theme="1"/>
        <rFont val="Calibri"/>
        <family val="2"/>
        <scheme val="minor"/>
      </rPr>
      <t xml:space="preserve">
It is important that the Contractor returns the updated original Excel-file in the reply with all original features and hidden data intact and untampered.
The file may optionally be set to read-only (in document properties).
</t>
    </r>
    <r>
      <rPr>
        <b/>
        <u/>
        <sz val="11"/>
        <color theme="1"/>
        <rFont val="Calibri"/>
        <family val="2"/>
        <scheme val="minor"/>
      </rPr>
      <t>Supplementary response file format - optional</t>
    </r>
    <r>
      <rPr>
        <sz val="11"/>
        <color theme="1"/>
        <rFont val="Calibri"/>
        <family val="2"/>
        <scheme val="minor"/>
      </rPr>
      <t xml:space="preserve">
If the Contractor so desires, a supplementary copy of the file in a non-changeable format, e.g. pdf format, may be issued as a reference but all evaluation and further processing will be done in the mandatory editable Excel file.
</t>
    </r>
  </si>
  <si>
    <r>
      <t xml:space="preserve">The column contains an editable attribute where the Contractor is requested to enter data. </t>
    </r>
    <r>
      <rPr>
        <b/>
        <sz val="11"/>
        <color rgb="FF00FF00"/>
        <rFont val="Calibri"/>
        <family val="2"/>
        <scheme val="minor"/>
      </rPr>
      <t>To be updated!</t>
    </r>
  </si>
  <si>
    <r>
      <rPr>
        <b/>
        <u/>
        <sz val="11"/>
        <color theme="1"/>
        <rFont val="Calibri"/>
        <family val="2"/>
        <scheme val="minor"/>
      </rPr>
      <t>Class:</t>
    </r>
    <r>
      <rPr>
        <sz val="11"/>
        <color theme="1"/>
        <rFont val="Calibri"/>
        <family val="2"/>
        <scheme val="minor"/>
      </rPr>
      <t xml:space="preserve">
Identifies the type of object.
Head – Heading: Document Section Titles
 Req – Requirement: Technical functions or aspects the system needs to comply with.
 Info – Information: Explanatory text the system does not need to necessarily comply with.
 Question: Denotes question for Contractor. Retired after contract award.
 Request for Info: NDMA request for information from Contractor. Retired after contract award.
Note: "Question" and "Request for Info" is used only prior to Contract.
</t>
    </r>
  </si>
  <si>
    <r>
      <rPr>
        <b/>
        <u/>
        <sz val="11"/>
        <color theme="1"/>
        <rFont val="Calibri"/>
        <family val="2"/>
        <scheme val="minor"/>
      </rPr>
      <t>Performance meassure:</t>
    </r>
    <r>
      <rPr>
        <sz val="11"/>
        <color theme="1"/>
        <rFont val="Calibri"/>
        <family val="2"/>
        <scheme val="minor"/>
      </rPr>
      <t xml:space="preserve">
NDMA request to Contractor to provide documented performance for the requirement.
</t>
    </r>
  </si>
  <si>
    <r>
      <rPr>
        <b/>
        <u/>
        <sz val="11"/>
        <color theme="1"/>
        <rFont val="Calibri"/>
        <family val="2"/>
        <scheme val="minor"/>
      </rPr>
      <t>Remark NDMA</t>
    </r>
    <r>
      <rPr>
        <u/>
        <sz val="11"/>
        <color theme="1"/>
        <rFont val="Calibri"/>
        <family val="2"/>
        <scheme val="minor"/>
      </rPr>
      <t xml:space="preserve">
</t>
    </r>
    <r>
      <rPr>
        <sz val="11"/>
        <color theme="1"/>
        <rFont val="Calibri"/>
        <family val="2"/>
        <scheme val="minor"/>
      </rPr>
      <t>Additional information relevant to the requirement.</t>
    </r>
    <r>
      <rPr>
        <u/>
        <sz val="11"/>
        <color theme="1"/>
        <rFont val="Calibri"/>
        <family val="2"/>
        <scheme val="minor"/>
      </rPr>
      <t xml:space="preserve">
</t>
    </r>
  </si>
  <si>
    <t xml:space="preserve">Attributes for Contractor to update </t>
  </si>
  <si>
    <r>
      <rPr>
        <b/>
        <u/>
        <sz val="11"/>
        <color theme="1"/>
        <rFont val="Calibri"/>
        <family val="2"/>
        <scheme val="minor"/>
      </rPr>
      <t>Shall/Should:</t>
    </r>
    <r>
      <rPr>
        <sz val="11"/>
        <color theme="1"/>
        <rFont val="Calibri"/>
        <family val="2"/>
        <scheme val="minor"/>
      </rPr>
      <t xml:space="preserve">
Shall indicate the absolute minimum functionality. 
Should 1 indicate the minimum functionality, but not absolute.
Should 2 indicates additional requested functionality Contractor may supply at increased cost.
Should 3 indicates desired functionality included in the Shall/Should 1 cost.
</t>
    </r>
  </si>
  <si>
    <r>
      <rPr>
        <b/>
        <u/>
        <sz val="11"/>
        <color theme="1"/>
        <rFont val="Calibri"/>
        <family val="2"/>
        <scheme val="minor"/>
      </rPr>
      <t>Compliance Comments:</t>
    </r>
    <r>
      <rPr>
        <sz val="11"/>
        <color theme="1"/>
        <rFont val="Calibri"/>
        <family val="2"/>
        <scheme val="minor"/>
      </rPr>
      <t xml:space="preserve">
 Contractor supplied reasoning for requirement non-compliance. State (minimum):
 - The reason why "Compliant" cannot be stated,
 - Suggested changes to the requirement in order to achieve compliance.
Leave empty if Compliant.
</t>
    </r>
  </si>
  <si>
    <r>
      <rPr>
        <b/>
        <u/>
        <sz val="11"/>
        <color theme="1"/>
        <rFont val="Calibri"/>
        <family val="2"/>
        <scheme val="minor"/>
      </rPr>
      <t>Verification Method:</t>
    </r>
    <r>
      <rPr>
        <sz val="11"/>
        <color theme="1"/>
        <rFont val="Calibri"/>
        <family val="2"/>
        <scheme val="minor"/>
      </rPr>
      <t xml:space="preserve">
Contractor proposal for verification method to be used.  If other than NDMA expectation, justify in Verification Method justification. If Previously Qualified, provide reference to report in Verification Report Reference.
- Test
- Analysis
- Inspection
- Documentation
- Demonstration
- Previously qualified
</t>
    </r>
  </si>
  <si>
    <r>
      <rPr>
        <b/>
        <u/>
        <sz val="11"/>
        <color theme="1"/>
        <rFont val="Calibri"/>
        <family val="2"/>
        <scheme val="minor"/>
      </rPr>
      <t>Verification Report Reference:</t>
    </r>
    <r>
      <rPr>
        <sz val="11"/>
        <color theme="1"/>
        <rFont val="Calibri"/>
        <family val="2"/>
        <scheme val="minor"/>
      </rPr>
      <t xml:space="preserve">
Reference to report from performed verification.
</t>
    </r>
  </si>
  <si>
    <r>
      <rPr>
        <b/>
        <u/>
        <sz val="11"/>
        <color theme="1"/>
        <rFont val="Calibri"/>
        <family val="2"/>
        <scheme val="minor"/>
      </rPr>
      <t>Verification Method justification:</t>
    </r>
    <r>
      <rPr>
        <sz val="11"/>
        <color theme="1"/>
        <rFont val="Calibri"/>
        <family val="2"/>
        <scheme val="minor"/>
      </rPr>
      <t xml:space="preserve">
Justify here if other verification method than NDMA preference is proposed.
</t>
    </r>
  </si>
  <si>
    <r>
      <rPr>
        <b/>
        <u/>
        <sz val="11"/>
        <color theme="1"/>
        <rFont val="Calibri"/>
        <family val="2"/>
        <scheme val="minor"/>
      </rPr>
      <t>Bidder's (Contractor's) reply:</t>
    </r>
    <r>
      <rPr>
        <sz val="11"/>
        <color theme="1"/>
        <rFont val="Calibri"/>
        <family val="2"/>
        <scheme val="minor"/>
      </rPr>
      <t xml:space="preserve">
For Question and Request for Info objects, please reply.
For other objects, Contractor may refer to other documents, comment and/or suggest alternative wording. This attribute must not be used for conditions or resctrictions to stated compliance.
</t>
    </r>
  </si>
  <si>
    <r>
      <t xml:space="preserve">This column contains a formula that checks that attribute rules as stated above are followed in this file. 
When data needs to be entered in any of the Contractor's attribute columns, the RFQ reply input validation column will display instructions. The interior of the cell will be yellow.
If data is entered in a way not consistant with the attribute rules, the RFQ reply input validation column will display a warning. The interior of the cell will be red. 
</t>
    </r>
    <r>
      <rPr>
        <b/>
        <u/>
        <sz val="11"/>
        <color theme="1"/>
        <rFont val="Calibri"/>
        <family val="2"/>
        <scheme val="minor"/>
      </rPr>
      <t>When the file has been completed correctly, all rows in the RFQ reply input validation column will have a green interior color.</t>
    </r>
  </si>
  <si>
    <r>
      <rPr>
        <b/>
        <u/>
        <sz val="11"/>
        <color theme="1"/>
        <rFont val="Calibri"/>
        <family val="2"/>
        <scheme val="minor"/>
      </rPr>
      <t>Object Identifier:</t>
    </r>
    <r>
      <rPr>
        <b/>
        <sz val="11"/>
        <color theme="1"/>
        <rFont val="Calibri"/>
        <family val="2"/>
        <scheme val="minor"/>
      </rPr>
      <t xml:space="preserve">
</t>
    </r>
    <r>
      <rPr>
        <sz val="11"/>
        <color theme="1"/>
        <rFont val="Calibri"/>
        <family val="2"/>
        <scheme val="minor"/>
      </rPr>
      <t>The object's unique identifier.</t>
    </r>
    <r>
      <rPr>
        <b/>
        <sz val="11"/>
        <color theme="1"/>
        <rFont val="Calibri"/>
        <family val="2"/>
        <scheme val="minor"/>
      </rPr>
      <t xml:space="preserve">
</t>
    </r>
  </si>
  <si>
    <r>
      <rPr>
        <b/>
        <u/>
        <sz val="11"/>
        <color theme="1"/>
        <rFont val="Calibri"/>
        <family val="2"/>
        <scheme val="minor"/>
      </rPr>
      <t>Should 2 Cost:</t>
    </r>
    <r>
      <rPr>
        <sz val="11"/>
        <color theme="1"/>
        <rFont val="Calibri"/>
        <family val="2"/>
        <scheme val="minor"/>
      </rPr>
      <t xml:space="preserve">
The Contractor defines the cost of the Should 2 functionlity.
The Contractor may use local currency.
</t>
    </r>
  </si>
  <si>
    <r>
      <rPr>
        <b/>
        <u/>
        <sz val="11"/>
        <color theme="1"/>
        <rFont val="Calibri"/>
        <family val="2"/>
        <scheme val="minor"/>
      </rPr>
      <t>Expected Verification Method:</t>
    </r>
    <r>
      <rPr>
        <sz val="11"/>
        <color theme="1"/>
        <rFont val="Calibri"/>
        <family val="2"/>
        <scheme val="minor"/>
      </rPr>
      <t xml:space="preserve">
NDMA supplied expectation for verification method to be used for requirement compliance.
- Test: Specified procedures with defined outcomes
- Analysis: Mathematical algorithms or other scientific principles 
- Inspection
- Documentation
- Demonstration
- Previously qualified
</t>
    </r>
  </si>
  <si>
    <r>
      <rPr>
        <b/>
        <u/>
        <sz val="11"/>
        <color theme="1"/>
        <rFont val="Calibri"/>
        <family val="2"/>
        <scheme val="minor"/>
      </rPr>
      <t>Ask If on the Shelf</t>
    </r>
    <r>
      <rPr>
        <sz val="11"/>
        <color theme="1"/>
        <rFont val="Calibri"/>
        <family val="2"/>
        <scheme val="minor"/>
      </rPr>
      <t xml:space="preserve">
NDMA want to know if the requirement is covered by the "on the shelf" product.
</t>
    </r>
  </si>
  <si>
    <r>
      <rPr>
        <b/>
        <u/>
        <sz val="11"/>
        <color theme="1"/>
        <rFont val="Calibri"/>
        <family val="2"/>
        <scheme val="minor"/>
      </rPr>
      <t>Developing Cost</t>
    </r>
    <r>
      <rPr>
        <sz val="11"/>
        <color theme="1"/>
        <rFont val="Calibri"/>
        <family val="2"/>
        <scheme val="minor"/>
      </rPr>
      <t xml:space="preserve">
For requirement not covered by the "on the shelf" product please state the developing cost.
</t>
    </r>
  </si>
  <si>
    <r>
      <rPr>
        <b/>
        <u/>
        <sz val="11"/>
        <color theme="1"/>
        <rFont val="Calibri"/>
        <family val="2"/>
        <scheme val="minor"/>
      </rPr>
      <t>On The Shelf</t>
    </r>
    <r>
      <rPr>
        <sz val="11"/>
        <color theme="1"/>
        <rFont val="Calibri"/>
        <family val="2"/>
        <scheme val="minor"/>
      </rPr>
      <t xml:space="preserve">
Please state if the requirement is covered by the "on the shelf" product.
</t>
    </r>
  </si>
  <si>
    <r>
      <rPr>
        <b/>
        <u/>
        <sz val="11"/>
        <color theme="1"/>
        <rFont val="Calibri"/>
        <family val="2"/>
        <scheme val="minor"/>
      </rPr>
      <t>Actual Performance:</t>
    </r>
    <r>
      <rPr>
        <sz val="11"/>
        <color theme="1"/>
        <rFont val="Calibri"/>
        <family val="2"/>
        <scheme val="minor"/>
      </rPr>
      <t xml:space="preserve">
Please state the documented performance achieved.
</t>
    </r>
  </si>
  <si>
    <t>Object Identifier</t>
  </si>
  <si>
    <t>Frozen objects</t>
  </si>
  <si>
    <t>Section</t>
  </si>
  <si>
    <t>Object Heading</t>
  </si>
  <si>
    <t>Object Text</t>
  </si>
  <si>
    <t>Class</t>
  </si>
  <si>
    <t>Shall/Should</t>
  </si>
  <si>
    <t>Expected Verification Method</t>
  </si>
  <si>
    <t>Remark NDMA</t>
  </si>
  <si>
    <t>Compliance</t>
  </si>
  <si>
    <t>Compliance Comments</t>
  </si>
  <si>
    <t>Verification Method</t>
  </si>
  <si>
    <t>Verification Method justification</t>
  </si>
  <si>
    <t>Bidder's Reply</t>
  </si>
  <si>
    <t>RFQ reply input validation</t>
  </si>
  <si>
    <t>SSS_89</t>
  </si>
  <si>
    <t>1</t>
  </si>
  <si>
    <t>Utfylling av responseskjema</t>
  </si>
  <si>
    <t>Head</t>
  </si>
  <si>
    <t>SSS_88</t>
  </si>
  <si>
    <t>Frozen</t>
  </si>
  <si>
    <t>Informasjon om systemets ytelse eller referanse til dokumentasjon legges i "Bidder's Reply".</t>
  </si>
  <si>
    <t>Info</t>
  </si>
  <si>
    <t>SSS_1</t>
  </si>
  <si>
    <t>2</t>
  </si>
  <si>
    <t>Systemets levetid</t>
  </si>
  <si>
    <t>SSS_2</t>
  </si>
  <si>
    <t>Materiellet bør ha en teknisk levetid på minimum 15 år.</t>
  </si>
  <si>
    <t>Req</t>
  </si>
  <si>
    <t>Should 1</t>
  </si>
  <si>
    <t>Documentation</t>
  </si>
  <si>
    <t>Skal spesifiseres i vedlegg E-1.</t>
  </si>
  <si>
    <t>SSS_3</t>
  </si>
  <si>
    <t>Materiellet skal ha en teknisk levetid på minimum 10 år.</t>
  </si>
  <si>
    <t>Shall</t>
  </si>
  <si>
    <t>SSS_4</t>
  </si>
  <si>
    <t>3</t>
  </si>
  <si>
    <t>Vedlikehold</t>
  </si>
  <si>
    <t>SSS_5</t>
  </si>
  <si>
    <t>Alt materiell skal kunne vedlikeholdes av egnet militært personell / Forsvarets servicepartner etter gjennomgått opplæring fra produsent eller leverandør.</t>
  </si>
  <si>
    <t>SSS_6</t>
  </si>
  <si>
    <t>Eventuell unik vedlikeholdsutrustning som kreves for å vedlikeholde materiellet skal beskrives av leverandøren.</t>
  </si>
  <si>
    <t>SSS_7</t>
  </si>
  <si>
    <t>Unikt måleutstyr / spesialverktøy nødvendig for bruk, service og vedlikehold, skal være en del av leveransen.</t>
  </si>
  <si>
    <t>Hvis det ikke er behov for spesialverktøy/ måletstyr svarer du "Compliant"</t>
  </si>
  <si>
    <t>SSS_8</t>
  </si>
  <si>
    <t>Materiellet skal leveres med alle tilganger til vedlikehold/service menyer og muligheter for vedlikeholdspersonell.</t>
  </si>
  <si>
    <t>SSS_9</t>
  </si>
  <si>
    <t>Leverandør skal spesifisere hovedkomponenter med priser som er nødvendig for drift av materiellet gjennom systemets levetid.</t>
  </si>
  <si>
    <t>SSS_10</t>
  </si>
  <si>
    <t>Leverandør skal kunne tilby reservedeler til Forsvaret og 3.parts servicepartner for drift av materiellet i hele systemets levetid.</t>
  </si>
  <si>
    <t>SSS_86</t>
  </si>
  <si>
    <t>Leverandøren skal ha en responstid på garantireperasjoner på maksimum 3 arbeidsdager.</t>
  </si>
  <si>
    <t>SSS_87</t>
  </si>
  <si>
    <t>Leverandøren bør ha en responstid på garantireperasjoner på maksimum 2 arbeidsdager.</t>
  </si>
  <si>
    <t>Oppgi respons tid ift. til lokasjon i Bidder's Reply.</t>
  </si>
  <si>
    <t>SSS_82</t>
  </si>
  <si>
    <t>Leverandør skal spesifisere og prissette slitedeler som kan forventes å måtte skiftes ut i materiellets levetid.</t>
  </si>
  <si>
    <t>SSS_34</t>
  </si>
  <si>
    <t xml:space="preserve">Utstyret bør ikke være avhengig av forbruksmateriell som er unikt for utstyret.
</t>
  </si>
  <si>
    <t>SSS_35</t>
  </si>
  <si>
    <t>Unikt forbruksmateriell skal være tilgjgengelig for Forsvaret og 3.part i materiellets levetid.</t>
  </si>
  <si>
    <t>SSS_11</t>
  </si>
  <si>
    <t>4</t>
  </si>
  <si>
    <t>Dokumentasjon</t>
  </si>
  <si>
    <t>SSS_12</t>
  </si>
  <si>
    <t>Alt materiell skal leveres med en (1) brukerhåndbok pr utstyr på papir.</t>
  </si>
  <si>
    <t>SSS_13</t>
  </si>
  <si>
    <t xml:space="preserve">Brukerhåndbok skal inkludere informasjon om bruk, brukers vedlikehold og periodisk ettersyn. </t>
  </si>
  <si>
    <t>SSS_14</t>
  </si>
  <si>
    <t>Dokumentasjon bør være tilgjengelig på norsk.</t>
  </si>
  <si>
    <t>SSS_15</t>
  </si>
  <si>
    <t>Dokumentasjon bør være tilgjengelig på engelsk.</t>
  </si>
  <si>
    <t>SSS_16</t>
  </si>
  <si>
    <t>All dokumentasjon skal leveres digitalisert.</t>
  </si>
  <si>
    <t>SSS_17</t>
  </si>
  <si>
    <t>Masterdata og teknisk informasjon skal leveres på vedlagt PIF-skjema.</t>
  </si>
  <si>
    <t>SSS_18</t>
  </si>
  <si>
    <t>All dokumentasjon og teknisk informasjon skal leveres til FMA minimum 14 dager etter kontraktsignering.</t>
  </si>
  <si>
    <t>SSS_19</t>
  </si>
  <si>
    <t>Service- og vedlikeholdsdokumentasjon skal inngå i leveransen.</t>
  </si>
  <si>
    <t>SSS_20</t>
  </si>
  <si>
    <t>5</t>
  </si>
  <si>
    <t>Installasjon og avhending</t>
  </si>
  <si>
    <t>SSS_21</t>
  </si>
  <si>
    <t>Alt materiellet skal leveres til endelig lokasjon, monteres og gjøres klart til bruk.</t>
  </si>
  <si>
    <t>SSS_22</t>
  </si>
  <si>
    <t>Demontering, installasjon og brukeropplæring bør gjøres på samme dag (pr unit).</t>
  </si>
  <si>
    <t>Oppgi forventet tidsbruk</t>
  </si>
  <si>
    <t>SSS_23</t>
  </si>
  <si>
    <t>Ved gjennomført installasjon/montering skal "Leveranserapport" fylles ut og sendes Systemansvarlig FMA.</t>
  </si>
  <si>
    <t>SSS_24</t>
  </si>
  <si>
    <t>Ved avhending av gammelt materiell skal leverandør ta hånd om spesialavfall i henhold til loverket. Se vedlegg for materiell til avhending.</t>
  </si>
  <si>
    <t>SSS_26</t>
  </si>
  <si>
    <t>6</t>
  </si>
  <si>
    <t>Opplæring</t>
  </si>
  <si>
    <t>SSS_27</t>
  </si>
  <si>
    <t>Apparatspesifikk brukeropplæring skal gjennomføres for alle brukere av materiellet  ved installasjon av materiellet.</t>
  </si>
  <si>
    <t>SSS_28</t>
  </si>
  <si>
    <t xml:space="preserve">Service og vedlikeholdskurs skal kunne gjennomføres for Forsvarets servicepartner og Forsvarets eget vedlikeholdspersonell. </t>
  </si>
  <si>
    <t>Prisette kurs for 2-4 personer. Sted for gjennomføring.</t>
  </si>
  <si>
    <t>SSS_29</t>
  </si>
  <si>
    <t>Leverandør skal kunne tilby brukerkurs på forespørsel fra Forsvaret i materiellets levetid.</t>
  </si>
  <si>
    <t>Prisette kurs for 4-6 personer.</t>
  </si>
  <si>
    <t>SSS_30</t>
  </si>
  <si>
    <t>7</t>
  </si>
  <si>
    <t>Lov, forskrift og standard</t>
  </si>
  <si>
    <t>SSS_31</t>
  </si>
  <si>
    <t>Alt materiell skal være produsert i henhold til gjeldene lovverk og standarder.</t>
  </si>
  <si>
    <t>SSS_32</t>
  </si>
  <si>
    <t>Materiellet skal være i henhold til krav i lov om medisinsk utstyr.</t>
  </si>
  <si>
    <t>SSS_36</t>
  </si>
  <si>
    <t>8</t>
  </si>
  <si>
    <t>Tannlegeunit</t>
  </si>
  <si>
    <t>SSS_37</t>
  </si>
  <si>
    <t>Tannlegeuniten skal kunne benyttes til all odontologisk behandling.</t>
  </si>
  <si>
    <t>SSS_39</t>
  </si>
  <si>
    <t>Tannlegeuniten skal muliggjøre behandling av pasient i stol og på båre/operasjonsbord.</t>
  </si>
  <si>
    <t>SSS_40</t>
  </si>
  <si>
    <t>Pasientstolen skal ha  automatisert heissystem som kan tilpasses hver enkelt pasient.</t>
  </si>
  <si>
    <t>SSS_41</t>
  </si>
  <si>
    <t>Tannlegeuniten skal ha en justerbar operasjonslampe i intervallet 10000-35000 LUX.</t>
  </si>
  <si>
    <t>SSS_42</t>
  </si>
  <si>
    <t>Operasjonslampen bør ha et intervall på minimum 10000-40000 LUX.</t>
  </si>
  <si>
    <t>Oppgi ytelse</t>
  </si>
  <si>
    <t>SSS_43</t>
  </si>
  <si>
    <t>Tannlegeuniten bør ha en operasjonslampe med justerbar fargetemperatur i intervallet minimum 4000-6000 Kelvin.</t>
  </si>
  <si>
    <t>SSS_44</t>
  </si>
  <si>
    <t>Tannlegeuniten skal ha overhengende pisker på instrumentbrygge.</t>
  </si>
  <si>
    <t>SSS_45</t>
  </si>
  <si>
    <t>Instrumentbrygge skal ha balansert fjæring av pisker med herdelampe, 2 stk. mikromotorer, og tilkoblingsmuligheter for turbin /scaler.</t>
  </si>
  <si>
    <t>SSS_46</t>
  </si>
  <si>
    <t>Tannlegeuniten skal leveres med to luftturbiner, to vinkelstykker (1:1) [merket blå], og to vinkelstykker (1:5) [merket rød] og en scaler.</t>
  </si>
  <si>
    <t>SSS_47</t>
  </si>
  <si>
    <t>Tannlegeuniten skal ha treveis sprøyte med mulighet for bruk av engangsspisser.</t>
  </si>
  <si>
    <t>SSS_48</t>
  </si>
  <si>
    <t>Tannlegeuniten skal ha herdelampe med minimum 1250 mW/cm2.</t>
  </si>
  <si>
    <t>SSS_49</t>
  </si>
  <si>
    <t>Tannlege uniten skal ha sugefunksjon både for rette og standard salivasug.</t>
  </si>
  <si>
    <t>SSS_50</t>
  </si>
  <si>
    <t>Tannlegeuniten skal ha amalgamutskillesystem.</t>
  </si>
  <si>
    <t>SSS_51</t>
  </si>
  <si>
    <t>Tannlegeuniten SKAL ha tørt sug.</t>
  </si>
  <si>
    <t>SSS_52</t>
  </si>
  <si>
    <t>Pasientstolen bør være konstruert slik at man kan bytte ut ulike slitedeler som polstring, stol- og putetrekk.</t>
  </si>
  <si>
    <t>SSS_54</t>
  </si>
  <si>
    <t>Tannlegeuniten skal være utformet slik at pasientstolen skal være mulig å erstatte separat.</t>
  </si>
  <si>
    <t>SSS_55</t>
  </si>
  <si>
    <t xml:space="preserve">Et reservedelsett med deler som bruker kan skifte, skal leveres sammen med hver tannlegeunit. 
</t>
  </si>
  <si>
    <t>SSS_56</t>
  </si>
  <si>
    <t>9</t>
  </si>
  <si>
    <t>Tannlegeunit - Røntgen</t>
  </si>
  <si>
    <t>SSS_57</t>
  </si>
  <si>
    <t>Tannlegeuniten skal ha likestrøm røntgenapparat.</t>
  </si>
  <si>
    <t>SSS_58</t>
  </si>
  <si>
    <t>Røntgenapparatet skal kunne justeres ift. til spenning, ampere og eksponeringstid.</t>
  </si>
  <si>
    <t>SSS_59</t>
  </si>
  <si>
    <t>Tannlegeunitens røntgenapparat skal leveres med firkantkonus.</t>
  </si>
  <si>
    <t>SSS_61</t>
  </si>
  <si>
    <t>Leverandør skal ha godkjenning av Direktoratet for strålevern og atomsikkerhet.</t>
  </si>
  <si>
    <t>SSS_62</t>
  </si>
  <si>
    <t>Røntgenapparatet skal være i henhold til krav i strålevernforskriften.</t>
  </si>
  <si>
    <t>SSS_64</t>
  </si>
  <si>
    <t>Røntgenapparatet skal ha utstyr som gir et mål på stråledosen til pasient.</t>
  </si>
  <si>
    <t>SSS_65</t>
  </si>
  <si>
    <t>Røntgenapparatet skal være festet i tannlegeuniten.</t>
  </si>
  <si>
    <t>SSS_66</t>
  </si>
  <si>
    <t>10</t>
  </si>
  <si>
    <t>Tannlegeunit - installasjon</t>
  </si>
  <si>
    <t>SSS_67</t>
  </si>
  <si>
    <t>Montasje av ny tannlegeunit skal inkludere evt. tilpassinger av grensesnitt mot eksisterende vann, avløp, luft og strøm.</t>
  </si>
  <si>
    <t>Se oversikt over eksisterende utstyr i vedlegg E-1.</t>
  </si>
  <si>
    <t>SSS_68</t>
  </si>
  <si>
    <t xml:space="preserve">Demontering, frakt og kassasjon av gammel tannlegeunit skal inngå i leveransen. </t>
  </si>
  <si>
    <t>SSS_69</t>
  </si>
  <si>
    <t>Tilbyder skal dokumentere at alt utmontert utstyr er kassert.</t>
  </si>
  <si>
    <t>SSS_70</t>
  </si>
  <si>
    <t>11</t>
  </si>
  <si>
    <t>Autoklave – generelle krav</t>
  </si>
  <si>
    <t>SSS_72</t>
  </si>
  <si>
    <t>Autoklaven vil benyttes ved både faste og deployerbare installasjoner.</t>
  </si>
  <si>
    <t>SSS_71</t>
  </si>
  <si>
    <t>Autoklaven skal kunne benyttes til sterilisering av alt odontologisk utstyr.</t>
  </si>
  <si>
    <t>SSS_73</t>
  </si>
  <si>
    <t xml:space="preserve">Autoklaven skal minimum gi plass for:
-brett perforert (H28mm x L282mm x B176mm).
-kassett endo (H38mm x L285mm x B185mm).
</t>
  </si>
  <si>
    <t>SSS_74</t>
  </si>
  <si>
    <t>Autoklaven skal ha mulighet for loggregistrering av steriliseringssyklusen.</t>
  </si>
  <si>
    <t>SSS_75</t>
  </si>
  <si>
    <t>Autoklaven bør romme 3-5 standard brett og kunne gi plass til endokassett i kombinasjon med disse.</t>
  </si>
  <si>
    <t>Oppgi antall brett og type.</t>
  </si>
  <si>
    <t>SSS_76</t>
  </si>
  <si>
    <t>Autoklaven skal kunne kobles til ekstern vanntilførsel/avløp med filter for produksjon av renset vann.</t>
  </si>
  <si>
    <t>SSS_77</t>
  </si>
  <si>
    <t>Autoklaven skal ha intern vanntank for bruk uten ekstern vanntilførsel.</t>
  </si>
  <si>
    <t>SSS_78</t>
  </si>
  <si>
    <t xml:space="preserve">Reservedelsett med deler som bruker kan skifte skal leveres sammen med hver autoklave. 
</t>
  </si>
  <si>
    <t>SSS_79</t>
  </si>
  <si>
    <t>12</t>
  </si>
  <si>
    <t>Installasjon Autoklave</t>
  </si>
  <si>
    <t>SSS_81</t>
  </si>
  <si>
    <t xml:space="preserve">Demontering, frakt og kassasjon av gamle autoklaver skal inngå i leveransen. </t>
  </si>
  <si>
    <t>Export DXL</t>
  </si>
  <si>
    <t>String</t>
  </si>
  <si>
    <t>Text</t>
  </si>
  <si>
    <t>ClassType</t>
  </si>
  <si>
    <t>ShallShouldTyp</t>
  </si>
  <si>
    <t>VerificationMethodType</t>
  </si>
  <si>
    <t>Layout DXL</t>
  </si>
  <si>
    <t>Enumeration</t>
  </si>
  <si>
    <t>(NDMA) Identifies the type of object.
Head – Heading: Document Section Titles
 Req – Requirement: Technical functions or aspects the system needs to comply with.
 Info – Information: Explanatory text the system does not need to necessarily comply with.
 Question: Denotes question for bidder.  Retired after contract award.
 Request for Info: NDMA request for information from bidder. Retired after contract award.
Note: "Question" and "Request for Info" is used only prior to Contract.</t>
  </si>
  <si>
    <t>(NDMA) Shall and Should 1 indicate the minimum functionality. 
Should 2 indicates additional requested functionality bidders may supply at increased cost.
Should 3 indicates desired functionality included in the Shall/Should 1 cost.
Retired after contract award.</t>
  </si>
  <si>
    <t>NDMA supplied expectation for verification method to be used for requirement compliance. Retired after contract award.</t>
  </si>
  <si>
    <t>(NDMA) General remarks</t>
  </si>
  <si>
    <t>State for all requirements. 
 - "Compliant" means fully compliant to the requirement as stated (meets or exceeds the requirement). 
 - "Not compliant" means that the requirement or parts of the requirement is not compliant as stated.
Retired after contract award.</t>
  </si>
  <si>
    <t>Set for Not compliant requirements. State (minimum)
 - The reason why "Compliant" cannot be stated,
 - Suggested changes to the requirement in order to achieve compliance.
Leave empty if Compliant.
Retired after contract award.</t>
  </si>
  <si>
    <t>Bidder proposal for verification method to be used.  If other than NDMA expectation, justify in Verification Method justification. If Previously Qualified, provide reference to report in Verification Report Reference.</t>
  </si>
  <si>
    <t>Bidder supplied justification for proposing a Verification Method that differs from Expected Verification Method.  Retired after contract award.</t>
  </si>
  <si>
    <t>For Question and Request for Info objects, please reply. For other objects, Bidder may refer to other documents, comment and/or suggest alternative wording. This attribute must not be used for conditions or resctrictions to stated compliance. This attbute is used during RFQ only. Information here will be retired after Contract Award.</t>
  </si>
  <si>
    <t>FORMULA::
if(or({Class}="Head",{Class}="Info"),"  ",
if(and({Class}="Req",{Compliance}=""),"State compliance",
if(and({Class}="Req",{Shall/Should}="Shall",{Compliance}="Not compliant"),"It is mandatory to meet a Shall requirement",
if(and({Class}="Req",{Compliance}="Compliant",not({Compliance Comments}="")),"Leave Compliance Comments empty for compliant requirements",
if(and({Class}="Req",{Compliance}="Not compliant",{Compliance Comments}=""),"State reason for Not compliant",
if(and({Class}="Req",{Compliance}="Compliant",{Verification Method}=""),"State Verification Method",
if(and({Class}="Req",{Compliance}="Compliant",not({Expected Verification Method}={Verification Method}),{Verification Method justification}=""),"State Verification Method justification",
if(and({Class}="Question",{Bidder's Reply}=""),"State Bidder's reply",
if(and({Class}="Request for Info",{Bidder's Reply}=""),"State Bidder's reply","Complete")))))))))
***</t>
  </si>
  <si>
    <t>Enabled</t>
  </si>
  <si>
    <t>FORMAT::
{RFQ reply input validation}="State compliance"
lightyellow</t>
  </si>
  <si>
    <t>FORMAT::
{RFQ reply input validation}="State reason for Not compliant"
lightyellow
FORMAT::
{Compliance}="Compliant"
gray</t>
  </si>
  <si>
    <t>FORMAT::
{RFQ reply input validation}="State Verification Method"
lightyellow</t>
  </si>
  <si>
    <t>FORMAT::
{RFQ reply input validation}="State Verification Method justification"
lightyellow
FORMAT::
{Expected Verification Method}={Verification Method}
gray
FORMAT::
{Verification Method}="Previously qualified"
gray</t>
  </si>
  <si>
    <t>FORMAT::
{RFQ reply input validation}="State Bidder's reply"
lightyellow</t>
  </si>
  <si>
    <t>FORMAT::
RC="Complete"
lightgreen
FORMAT::
venstre(RC;5)="State"
lightyellow
FORMAT::
venstre(RC;5)="Leave"
lightred
FORMAT::
venstre(RC;10)="You cannot"
lightred
FORMAT::
venstre(RC;2)="  "
gray
FORMAT::
sann
red</t>
  </si>
  <si>
    <t>Boolean</t>
  </si>
  <si>
    <t>ClassificationType</t>
  </si>
  <si>
    <t>Created Thru</t>
  </si>
  <si>
    <t>DeletedType</t>
  </si>
  <si>
    <t>NDLODataOwnerTyp</t>
  </si>
  <si>
    <t>OnTheShelfType</t>
  </si>
  <si>
    <t>PerformanceMeassureType</t>
  </si>
  <si>
    <t>TableCellAlign</t>
  </si>
  <si>
    <t>TableEdgeType</t>
  </si>
  <si>
    <t>TableType</t>
  </si>
  <si>
    <t>False</t>
  </si>
  <si>
    <t>Unclassified</t>
  </si>
  <si>
    <t>Compliant</t>
  </si>
  <si>
    <t>Manual Input</t>
  </si>
  <si>
    <t>Deleted</t>
  </si>
  <si>
    <t>IKT-KAP</t>
  </si>
  <si>
    <t>yes</t>
  </si>
  <si>
    <t>Yes</t>
  </si>
  <si>
    <t>CellLeft</t>
  </si>
  <si>
    <t>TableBorderNone</t>
  </si>
  <si>
    <t>TableNone</t>
  </si>
  <si>
    <t>Test</t>
  </si>
  <si>
    <t>True</t>
  </si>
  <si>
    <t>RESTRICTED</t>
  </si>
  <si>
    <t>Not compliant</t>
  </si>
  <si>
    <t>Extracting</t>
  </si>
  <si>
    <t>MAR-KAP</t>
  </si>
  <si>
    <t>no</t>
  </si>
  <si>
    <t>No</t>
  </si>
  <si>
    <t>CellRight</t>
  </si>
  <si>
    <t>TableBorderFull</t>
  </si>
  <si>
    <t>TableBase</t>
  </si>
  <si>
    <t>Analysis</t>
  </si>
  <si>
    <t>Def</t>
  </si>
  <si>
    <t>Copying</t>
  </si>
  <si>
    <t xml:space="preserve">FELLES-KAP   </t>
  </si>
  <si>
    <t>Should 2</t>
  </si>
  <si>
    <t>CellCenter</t>
  </si>
  <si>
    <t>TableBorderDotted</t>
  </si>
  <si>
    <t>TableRow</t>
  </si>
  <si>
    <t>Inspection</t>
  </si>
  <si>
    <t>LAND-KAP/VÅPEN</t>
  </si>
  <si>
    <t>Should 3</t>
  </si>
  <si>
    <t>CellFull</t>
  </si>
  <si>
    <t>TableCell</t>
  </si>
  <si>
    <t>Question</t>
  </si>
  <si>
    <t>LAND-KAP/STRIDSKJØRETØY</t>
  </si>
  <si>
    <t>Demonstration</t>
  </si>
  <si>
    <t>Request for Info</t>
  </si>
  <si>
    <t>LAND-KAP/STRIDSKJØRETØY/BESKYTTELSE</t>
  </si>
  <si>
    <t>Previously qualified</t>
  </si>
  <si>
    <t>LAND-KAP/KJØRETØY</t>
  </si>
  <si>
    <t>LAND-KAP/KJØRETØY/POL</t>
  </si>
  <si>
    <t>LAND-KAP/SYSTEMINTEGRASJON</t>
  </si>
  <si>
    <t>LAND-KAP/SYSTEMINTEGRASJON/EMC</t>
  </si>
  <si>
    <t xml:space="preserve">LAND-KAP/ELOP-SIM </t>
  </si>
  <si>
    <t>LAND-KAP/INGENIØR</t>
  </si>
  <si>
    <t>Inactive</t>
  </si>
  <si>
    <t>DOORS Module:</t>
  </si>
  <si>
    <t>/P2598 Tannlegeutstyr/SSS P2598</t>
  </si>
  <si>
    <t>Version:</t>
  </si>
  <si>
    <t>current 0.7</t>
  </si>
  <si>
    <t>View:</t>
  </si>
  <si>
    <t>RFQ View</t>
  </si>
  <si>
    <t>Filter:</t>
  </si>
  <si>
    <t>No filter</t>
  </si>
  <si>
    <t>Deleted Objects:</t>
  </si>
  <si>
    <t>Not included</t>
  </si>
  <si>
    <t>Outlining:</t>
  </si>
  <si>
    <t>Off</t>
  </si>
  <si>
    <t>Sorting:</t>
  </si>
  <si>
    <t>DExcel Export</t>
  </si>
  <si>
    <t>Version Date:</t>
  </si>
  <si>
    <t>Exported by:</t>
  </si>
  <si>
    <t>geir1</t>
  </si>
  <si>
    <t>Exported date/ time:</t>
  </si>
  <si>
    <t>Exported from DOORS Database:</t>
  </si>
  <si>
    <t>DOORS Database [583ec2ef126e2860]</t>
  </si>
  <si>
    <t>Database version:</t>
  </si>
  <si>
    <t>9.6.1.6</t>
  </si>
  <si>
    <t>Client version:</t>
  </si>
  <si>
    <t>DOORS 9.6.1.6</t>
  </si>
  <si>
    <t>Export ID:</t>
  </si>
  <si>
    <t>LOG-19</t>
  </si>
  <si>
    <t>Log Activity:</t>
  </si>
  <si>
    <t>Time:</t>
  </si>
  <si>
    <t>FORMATTING START</t>
  </si>
  <si>
    <t>START</t>
  </si>
  <si>
    <t>UpdateAndCopyTemplateData</t>
  </si>
  <si>
    <t>From raw</t>
  </si>
  <si>
    <t>File type:</t>
  </si>
  <si>
    <r>
      <rPr>
        <sz val="11"/>
        <color theme="1"/>
        <rFont val="Arial Black"/>
        <family val="2"/>
      </rPr>
      <t>DEx</t>
    </r>
    <r>
      <rPr>
        <sz val="11"/>
        <color theme="1"/>
        <rFont val="Calibri"/>
        <family val="2"/>
        <scheme val="minor"/>
      </rPr>
      <t>cel Format Template Version:</t>
    </r>
  </si>
  <si>
    <t>Template version date: 2014-12-30</t>
  </si>
  <si>
    <r>
      <rPr>
        <sz val="11"/>
        <color theme="1"/>
        <rFont val="Arial Black"/>
        <family val="2"/>
      </rPr>
      <t>DEx</t>
    </r>
    <r>
      <rPr>
        <sz val="11"/>
        <color theme="1"/>
        <rFont val="Calibri"/>
        <family val="2"/>
        <scheme val="minor"/>
      </rPr>
      <t>cel Addins Version:</t>
    </r>
  </si>
  <si>
    <r>
      <t xml:space="preserve">Purpose with this </t>
    </r>
    <r>
      <rPr>
        <b/>
        <sz val="11"/>
        <color theme="1"/>
        <rFont val="Arial Black"/>
        <family val="2"/>
      </rPr>
      <t>DEx</t>
    </r>
    <r>
      <rPr>
        <b/>
        <sz val="11"/>
        <color theme="1"/>
        <rFont val="Calibri"/>
        <family val="2"/>
        <scheme val="minor"/>
      </rPr>
      <t xml:space="preserve">cel export:
</t>
    </r>
    <r>
      <rPr>
        <sz val="11"/>
        <color theme="1"/>
        <rFont val="Calibri"/>
        <family val="2"/>
        <scheme val="minor"/>
      </rPr>
      <t>(optional)</t>
    </r>
  </si>
  <si>
    <t>The purpose of this file is to collect the official response of the Contractor to the technical requirements which will become Contractually binding after negotiation, agreement and contract signing.
For further instructions regardning handling of this file, please refer to worksheet INSTRUCTIONS TO CONTRACTOR.</t>
  </si>
  <si>
    <t>Receiver:</t>
  </si>
  <si>
    <t>RFQ Contractors</t>
  </si>
  <si>
    <t>Security class:</t>
  </si>
  <si>
    <t>UNCLASSIFIED</t>
  </si>
  <si>
    <t>Formatting options:</t>
  </si>
  <si>
    <t>DExcel Include file:</t>
  </si>
  <si>
    <t>Instructions_SSS_RFQ org.xlsx</t>
  </si>
  <si>
    <t>Path to DExcel Include files:</t>
  </si>
  <si>
    <t>&lt;default&gt;</t>
  </si>
  <si>
    <t>Drop-down menues:</t>
  </si>
  <si>
    <t>EDITABLE</t>
  </si>
  <si>
    <t>General write protection:</t>
  </si>
  <si>
    <t>ON</t>
  </si>
  <si>
    <t>Show MetaData in formatted file:</t>
  </si>
  <si>
    <t>OFF</t>
  </si>
  <si>
    <t>Show log:</t>
  </si>
  <si>
    <t>Total CHANGED after column:</t>
  </si>
  <si>
    <t>&lt;none&gt;</t>
  </si>
  <si>
    <t>Change indication color:</t>
  </si>
  <si>
    <t>Freeze trigger handling:</t>
  </si>
  <si>
    <t>Frozen objects: :Frozen</t>
  </si>
  <si>
    <t>Freeze</t>
  </si>
  <si>
    <t>Formatted file</t>
  </si>
  <si>
    <t>Template file:</t>
  </si>
  <si>
    <t>Template SSS P2598 dbl0.2 2019-10-24 13'32'46.xlsx</t>
  </si>
  <si>
    <t>Format date:</t>
  </si>
  <si>
    <t>30.10.2019 16:52:05</t>
  </si>
  <si>
    <t>Export file data:</t>
  </si>
  <si>
    <t xml:space="preserve"> - SSS P2598 bl current 0.7
     view(s): RFQ View</t>
  </si>
  <si>
    <t>BasicFormat</t>
  </si>
  <si>
    <t>PurposeSheet</t>
  </si>
  <si>
    <r>
      <t xml:space="preserve">Purpose with this </t>
    </r>
    <r>
      <rPr>
        <b/>
        <u/>
        <sz val="11"/>
        <color theme="1"/>
        <rFont val="Arial Black"/>
        <family val="2"/>
      </rPr>
      <t>DExcel</t>
    </r>
    <r>
      <rPr>
        <b/>
        <u/>
        <sz val="11"/>
        <color theme="1"/>
        <rFont val="Calibri"/>
        <family val="2"/>
        <scheme val="minor"/>
      </rPr>
      <t xml:space="preserve"> export:</t>
    </r>
  </si>
  <si>
    <t>DefineTypesAsNames</t>
  </si>
  <si>
    <t>CreatePullDownMenues</t>
  </si>
  <si>
    <t>LinkAttrColumnName</t>
  </si>
  <si>
    <t>SetNumberFormat</t>
  </si>
  <si>
    <t>FreezeCells</t>
  </si>
  <si>
    <t>DynamicDeleteIndication</t>
  </si>
  <si>
    <t>FindFormat</t>
  </si>
  <si>
    <t>StaticRowFormat</t>
  </si>
  <si>
    <t>CompressHeadings</t>
  </si>
  <si>
    <t>CreateChangeIndicatorColumns</t>
  </si>
  <si>
    <t>MarkDeleted</t>
  </si>
  <si>
    <t>MarkForHyperlinking</t>
  </si>
  <si>
    <t>SplitMultiValueAttributes</t>
  </si>
  <si>
    <t>TotalCHANGED</t>
  </si>
  <si>
    <t>FindFormula</t>
  </si>
  <si>
    <t>ChangeIndicationColor</t>
  </si>
  <si>
    <t>FormatForLinkedColumnsAndRows</t>
  </si>
  <si>
    <t>FormatOLErow</t>
  </si>
  <si>
    <t>MirrorLNK</t>
  </si>
  <si>
    <t>MirrorOLE</t>
  </si>
  <si>
    <t>DExEval</t>
  </si>
  <si>
    <t>FindRowFormula</t>
  </si>
  <si>
    <t>MarkSecret</t>
  </si>
  <si>
    <t>PrintSetup</t>
  </si>
  <si>
    <t>CleanUpFormat</t>
  </si>
  <si>
    <t>FORMATTING COMPLETE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</si>
</sst>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hh:mm:ss;@"/>
  </numFmts>
  <fonts count="19" x14ac:knownFonts="1">
    <font>
      <sz val="11"/>
      <color theme="1"/>
      <name val="Calibri"/>
      <family val="2"/>
      <scheme val="minor"/>
    </font>
    <font>
      <b/>
      <sz val="11"/>
      <color theme="1"/>
      <name val="Calibri"/>
      <family val="2"/>
      <scheme val="minor"/>
    </font>
    <font>
      <b/>
      <sz val="11"/>
      <color rgb="FF00FF00"/>
      <name val="Calibri"/>
      <family val="2"/>
      <scheme val="minor"/>
    </font>
    <font>
      <b/>
      <sz val="11"/>
      <color rgb="FFFF0000"/>
      <name val="Calibri"/>
      <family val="2"/>
      <scheme val="minor"/>
    </font>
    <font>
      <b/>
      <u/>
      <sz val="11"/>
      <color theme="1"/>
      <name val="Calibri"/>
      <family val="2"/>
      <scheme val="minor"/>
    </font>
    <font>
      <sz val="11"/>
      <color indexed="12"/>
      <name val="Calibri"/>
      <family val="2"/>
      <scheme val="minor"/>
    </font>
    <font>
      <u/>
      <sz val="11"/>
      <color theme="1"/>
      <name val="Calibri"/>
      <family val="2"/>
      <scheme val="minor"/>
    </font>
    <font>
      <b/>
      <sz val="10"/>
      <name val="Arial"/>
    </font>
    <font>
      <sz val="11"/>
      <color theme="1"/>
      <name val="Arial Black"/>
      <family val="2"/>
    </font>
    <font>
      <b/>
      <sz val="11"/>
      <color theme="1"/>
      <name val="Arial Black"/>
      <family val="2"/>
    </font>
    <font>
      <sz val="10"/>
      <name val="Arial"/>
      <family val="2"/>
    </font>
    <font>
      <b/>
      <sz val="10"/>
      <color indexed="10"/>
      <name val="Arial"/>
      <family val="2"/>
    </font>
    <font>
      <sz val="10"/>
      <color indexed="8"/>
      <name val="Arial"/>
      <family val="2"/>
    </font>
    <font>
      <sz val="10"/>
      <color indexed="10"/>
      <name val="Arial"/>
      <family val="2"/>
    </font>
    <font>
      <i/>
      <sz val="9"/>
      <color theme="1"/>
      <name val="Calibri"/>
      <family val="2"/>
      <scheme val="minor"/>
    </font>
    <font>
      <sz val="11"/>
      <color indexed="10"/>
      <name val="Calibri"/>
      <family val="2"/>
      <scheme val="minor"/>
    </font>
    <font>
      <b/>
      <sz val="10"/>
      <name val="Arial"/>
      <family val="2"/>
    </font>
    <font>
      <b/>
      <u/>
      <sz val="11"/>
      <color theme="1"/>
      <name val="Arial Black"/>
      <family val="2"/>
    </font>
    <font>
      <b/>
      <sz val="10"/>
      <color indexed="12"/>
      <name val="Arial"/>
      <family val="2"/>
    </font>
  </fonts>
  <fills count="12">
    <fill>
      <patternFill patternType="none"/>
    </fill>
    <fill>
      <patternFill patternType="gray125"/>
    </fill>
    <fill>
      <patternFill patternType="solid">
        <fgColor rgb="FF00FF00"/>
        <bgColor indexed="64"/>
      </patternFill>
    </fill>
    <fill>
      <patternFill patternType="solid">
        <fgColor rgb="FFFF0000"/>
        <bgColor indexed="64"/>
      </patternFill>
    </fill>
    <fill>
      <patternFill patternType="solid">
        <fgColor indexed="22"/>
        <bgColor indexed="64"/>
      </patternFill>
    </fill>
    <fill>
      <patternFill patternType="solid">
        <fgColor indexed="47"/>
        <bgColor indexed="64"/>
      </patternFill>
    </fill>
    <fill>
      <patternFill patternType="solid">
        <fgColor rgb="FFFFFFCC"/>
        <bgColor indexed="64"/>
      </patternFill>
    </fill>
    <fill>
      <patternFill patternType="solid">
        <fgColor theme="0" tint="-0.249977111117893"/>
        <bgColor indexed="64"/>
      </patternFill>
    </fill>
    <fill>
      <patternFill patternType="solid">
        <fgColor indexed="10"/>
        <bgColor indexed="64"/>
      </patternFill>
    </fill>
    <fill>
      <patternFill patternType="solid">
        <fgColor indexed="11"/>
        <bgColor indexed="64"/>
      </patternFill>
    </fill>
    <fill>
      <patternFill patternType="solid">
        <fgColor indexed="26"/>
        <bgColor indexed="64"/>
      </patternFill>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0" fillId="0" borderId="0"/>
  </cellStyleXfs>
  <cellXfs count="65">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applyAlignment="1">
      <alignment vertical="top"/>
    </xf>
    <xf numFmtId="0" fontId="1" fillId="2" borderId="1" xfId="0" applyFont="1" applyFill="1" applyBorder="1" applyAlignment="1">
      <alignment horizontal="left" vertical="top"/>
    </xf>
    <xf numFmtId="0" fontId="1" fillId="3" borderId="1" xfId="0" applyFont="1" applyFill="1" applyBorder="1" applyAlignment="1">
      <alignment horizontal="left" vertical="top"/>
    </xf>
    <xf numFmtId="0" fontId="5" fillId="4" borderId="1" xfId="0" applyFont="1" applyFill="1" applyBorder="1" applyAlignment="1">
      <alignment horizontal="left" vertical="top" wrapText="1"/>
    </xf>
    <xf numFmtId="0" fontId="0" fillId="4" borderId="1" xfId="0" applyFill="1" applyBorder="1" applyAlignment="1">
      <alignment horizontal="left" vertical="top" wrapText="1"/>
    </xf>
    <xf numFmtId="0" fontId="0" fillId="0" borderId="0" xfId="0" applyFont="1" applyAlignment="1">
      <alignment vertical="top" wrapText="1"/>
    </xf>
    <xf numFmtId="0" fontId="6" fillId="0" borderId="0" xfId="0" applyFont="1" applyAlignment="1">
      <alignment vertical="top" wrapText="1"/>
    </xf>
    <xf numFmtId="0" fontId="1" fillId="0" borderId="0" xfId="0" applyFont="1" applyAlignment="1">
      <alignment vertical="top" wrapText="1"/>
    </xf>
    <xf numFmtId="0" fontId="1" fillId="5" borderId="1" xfId="0" applyFont="1" applyFill="1" applyBorder="1" applyAlignment="1">
      <alignment vertical="top" wrapText="1"/>
    </xf>
    <xf numFmtId="0" fontId="7" fillId="5" borderId="1" xfId="0" applyFont="1" applyFill="1" applyBorder="1" applyAlignment="1">
      <alignment vertical="top" wrapText="1"/>
    </xf>
    <xf numFmtId="0" fontId="7" fillId="0" borderId="0" xfId="0" applyFont="1" applyAlignment="1">
      <alignment vertical="top" wrapText="1"/>
    </xf>
    <xf numFmtId="0" fontId="7" fillId="0" borderId="0" xfId="0" applyFont="1" applyAlignment="1">
      <alignment vertical="top"/>
    </xf>
    <xf numFmtId="0" fontId="0" fillId="0" borderId="0" xfId="0" applyAlignment="1">
      <alignment wrapText="1"/>
    </xf>
    <xf numFmtId="49" fontId="0" fillId="0" borderId="0" xfId="0" applyNumberFormat="1"/>
    <xf numFmtId="0" fontId="0" fillId="0" borderId="0" xfId="0" applyAlignment="1">
      <alignment horizontal="left"/>
    </xf>
    <xf numFmtId="14" fontId="0" fillId="0" borderId="0" xfId="0" applyNumberFormat="1" applyAlignment="1">
      <alignment horizontal="left"/>
    </xf>
    <xf numFmtId="22" fontId="0" fillId="0" borderId="0" xfId="0" applyNumberFormat="1" applyAlignment="1">
      <alignment horizontal="left"/>
    </xf>
    <xf numFmtId="164" fontId="0" fillId="0" borderId="0" xfId="0" applyNumberFormat="1"/>
    <xf numFmtId="0" fontId="8" fillId="6" borderId="0" xfId="0" applyFont="1" applyFill="1" applyAlignment="1">
      <alignment vertical="top"/>
    </xf>
    <xf numFmtId="0" fontId="0" fillId="6" borderId="0" xfId="0" applyFill="1" applyAlignment="1">
      <alignment vertical="top"/>
    </xf>
    <xf numFmtId="0" fontId="0" fillId="6" borderId="0" xfId="0" applyFill="1" applyAlignment="1">
      <alignment horizontal="left" vertical="top"/>
    </xf>
    <xf numFmtId="0" fontId="1" fillId="6" borderId="0" xfId="0" applyFont="1" applyFill="1" applyAlignment="1">
      <alignment vertical="top" wrapText="1"/>
    </xf>
    <xf numFmtId="0" fontId="1" fillId="6" borderId="0" xfId="0" applyFont="1" applyFill="1" applyAlignment="1">
      <alignment vertical="top"/>
    </xf>
    <xf numFmtId="0" fontId="0" fillId="6" borderId="0" xfId="0" applyFill="1" applyAlignment="1">
      <alignment horizontal="left" vertical="top" wrapText="1"/>
    </xf>
    <xf numFmtId="0" fontId="0" fillId="6" borderId="0" xfId="0" applyFont="1" applyFill="1" applyAlignment="1">
      <alignment horizontal="left" vertical="top" indent="1"/>
    </xf>
    <xf numFmtId="0" fontId="14" fillId="6" borderId="0" xfId="0" applyFont="1" applyFill="1" applyAlignment="1">
      <alignment horizontal="right" vertical="top" indent="1"/>
    </xf>
    <xf numFmtId="0" fontId="14" fillId="6" borderId="0" xfId="0" applyFont="1" applyFill="1" applyAlignment="1">
      <alignment vertical="top"/>
    </xf>
    <xf numFmtId="0" fontId="14" fillId="0" borderId="0" xfId="0" applyFont="1" applyAlignment="1">
      <alignment vertical="top"/>
    </xf>
    <xf numFmtId="0" fontId="0" fillId="0" borderId="5" xfId="0" applyFill="1" applyBorder="1" applyAlignment="1">
      <alignment horizontal="left" vertical="top"/>
    </xf>
    <xf numFmtId="0" fontId="0" fillId="0" borderId="6" xfId="0" applyFill="1" applyBorder="1" applyAlignment="1">
      <alignment horizontal="left" vertical="top"/>
    </xf>
    <xf numFmtId="0" fontId="0" fillId="0" borderId="6" xfId="0" applyFill="1" applyBorder="1" applyAlignment="1" applyProtection="1">
      <alignment horizontal="left" vertical="top"/>
      <protection locked="0"/>
    </xf>
    <xf numFmtId="0" fontId="0" fillId="6" borderId="0" xfId="0" applyFill="1" applyAlignment="1">
      <alignment horizontal="left" vertical="top" indent="1"/>
    </xf>
    <xf numFmtId="0" fontId="15" fillId="6" borderId="0" xfId="0" applyFont="1" applyFill="1" applyAlignment="1">
      <alignment horizontal="left" vertical="top" indent="1"/>
    </xf>
    <xf numFmtId="0" fontId="0" fillId="0" borderId="0" xfId="0" applyAlignment="1">
      <alignment horizontal="left" vertical="top"/>
    </xf>
    <xf numFmtId="0" fontId="0" fillId="0" borderId="0" xfId="0" applyAlignment="1">
      <alignment horizontal="left" vertical="top" wrapText="1"/>
    </xf>
    <xf numFmtId="0" fontId="16" fillId="0" borderId="0" xfId="0" applyFont="1" applyAlignment="1">
      <alignment horizontal="left" vertical="top" wrapText="1"/>
    </xf>
    <xf numFmtId="0" fontId="16" fillId="0" borderId="0" xfId="0" applyFont="1" applyAlignment="1">
      <alignment horizontal="left" vertical="top"/>
    </xf>
    <xf numFmtId="0" fontId="1" fillId="0" borderId="0" xfId="0" applyFont="1" applyAlignment="1">
      <alignment horizontal="left" vertical="top" wrapText="1"/>
    </xf>
    <xf numFmtId="0" fontId="0" fillId="0" borderId="1" xfId="0" applyBorder="1" applyAlignment="1">
      <alignment horizontal="left" vertical="top" wrapText="1"/>
    </xf>
    <xf numFmtId="0" fontId="16" fillId="0" borderId="1" xfId="0" applyFont="1" applyBorder="1" applyAlignment="1">
      <alignment horizontal="left" vertical="top" wrapText="1"/>
    </xf>
    <xf numFmtId="0" fontId="16" fillId="0" borderId="1" xfId="0" applyFont="1" applyBorder="1" applyAlignment="1">
      <alignment horizontal="left" vertical="top"/>
    </xf>
    <xf numFmtId="0" fontId="1" fillId="8"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9" borderId="1" xfId="0" applyFont="1" applyFill="1" applyBorder="1" applyAlignment="1">
      <alignment horizontal="left" vertical="top" wrapText="1"/>
    </xf>
    <xf numFmtId="0" fontId="4" fillId="10" borderId="0" xfId="0" applyFont="1" applyFill="1" applyAlignment="1">
      <alignment vertical="top"/>
    </xf>
    <xf numFmtId="0" fontId="0" fillId="10" borderId="0" xfId="0" applyFill="1" applyAlignment="1">
      <alignment vertical="top" wrapText="1"/>
    </xf>
    <xf numFmtId="0" fontId="0" fillId="0" borderId="6" xfId="0" applyFill="1" applyBorder="1" applyAlignment="1">
      <alignment vertical="top" wrapText="1"/>
    </xf>
    <xf numFmtId="0" fontId="5" fillId="4" borderId="0" xfId="0" applyFont="1" applyFill="1" applyAlignment="1">
      <alignment vertical="top" wrapText="1"/>
    </xf>
    <xf numFmtId="0" fontId="18" fillId="4" borderId="0" xfId="0" applyFont="1" applyFill="1" applyAlignment="1">
      <alignment vertical="top" wrapText="1"/>
    </xf>
    <xf numFmtId="0" fontId="18" fillId="4" borderId="1" xfId="0" applyFont="1" applyFill="1" applyBorder="1" applyAlignment="1">
      <alignment horizontal="left" vertical="top" wrapText="1"/>
    </xf>
    <xf numFmtId="0" fontId="18" fillId="4" borderId="0" xfId="0" applyFont="1" applyFill="1" applyAlignment="1">
      <alignment vertical="top"/>
    </xf>
    <xf numFmtId="0" fontId="18" fillId="4" borderId="1" xfId="0" applyFont="1" applyFill="1" applyBorder="1" applyAlignment="1">
      <alignment horizontal="left" vertical="top"/>
    </xf>
    <xf numFmtId="0" fontId="1" fillId="11" borderId="1" xfId="0" applyFont="1" applyFill="1" applyBorder="1" applyAlignment="1">
      <alignment horizontal="left" vertical="top" wrapText="1"/>
    </xf>
    <xf numFmtId="0" fontId="12" fillId="0" borderId="2" xfId="1" applyFont="1" applyFill="1" applyBorder="1" applyAlignment="1" applyProtection="1">
      <alignment horizontal="left" vertical="top"/>
    </xf>
    <xf numFmtId="0" fontId="13" fillId="7" borderId="3" xfId="1" applyFont="1" applyFill="1" applyBorder="1" applyAlignment="1" applyProtection="1">
      <alignment horizontal="left" vertical="top"/>
    </xf>
    <xf numFmtId="0" fontId="14" fillId="6" borderId="4" xfId="0" applyFont="1" applyFill="1" applyBorder="1" applyAlignment="1">
      <alignment horizontal="left" vertical="top"/>
    </xf>
    <xf numFmtId="0" fontId="0" fillId="6" borderId="0" xfId="0" applyFill="1" applyAlignment="1">
      <alignment horizontal="left" vertical="top"/>
    </xf>
    <xf numFmtId="0" fontId="0" fillId="0" borderId="2" xfId="0" applyFill="1" applyBorder="1" applyAlignment="1">
      <alignment horizontal="left" vertical="top" wrapText="1"/>
    </xf>
    <xf numFmtId="0" fontId="0" fillId="0" borderId="3" xfId="0" applyFill="1" applyBorder="1" applyAlignment="1">
      <alignment horizontal="left" vertical="top" wrapText="1"/>
    </xf>
    <xf numFmtId="14" fontId="0" fillId="6" borderId="0" xfId="0" applyNumberFormat="1" applyFill="1" applyAlignment="1">
      <alignment horizontal="left" vertical="top"/>
    </xf>
    <xf numFmtId="0" fontId="11" fillId="0" borderId="2" xfId="1" applyFont="1" applyFill="1" applyBorder="1" applyAlignment="1" applyProtection="1">
      <alignment horizontal="left" vertical="top"/>
    </xf>
    <xf numFmtId="0" fontId="11" fillId="0" borderId="3" xfId="1" applyFont="1" applyFill="1" applyBorder="1" applyAlignment="1" applyProtection="1">
      <alignment horizontal="left" vertical="top"/>
    </xf>
  </cellXfs>
  <cellStyles count="2">
    <cellStyle name="Normal" xfId="0" builtinId="0"/>
    <cellStyle name="Normal 2" xfId="1"/>
  </cellStyles>
  <dxfs count="32">
    <dxf>
      <fill>
        <patternFill>
          <fgColor indexed="64"/>
          <bgColor indexed="26"/>
        </patternFill>
      </fill>
    </dxf>
    <dxf>
      <fill>
        <patternFill>
          <fgColor indexed="64"/>
          <bgColor indexed="10"/>
        </patternFill>
      </fill>
    </dxf>
    <dxf>
      <fill>
        <patternFill>
          <fgColor indexed="64"/>
          <bgColor indexed="22"/>
        </patternFill>
      </fill>
    </dxf>
    <dxf>
      <fill>
        <patternFill>
          <fgColor indexed="64"/>
          <bgColor indexed="45"/>
        </patternFill>
      </fill>
    </dxf>
    <dxf>
      <fill>
        <patternFill>
          <fgColor indexed="64"/>
          <bgColor indexed="45"/>
        </patternFill>
      </fill>
    </dxf>
    <dxf>
      <fill>
        <patternFill>
          <fgColor indexed="64"/>
          <bgColor indexed="26"/>
        </patternFill>
      </fill>
    </dxf>
    <dxf>
      <fill>
        <patternFill>
          <fgColor indexed="64"/>
          <bgColor indexed="42"/>
        </patternFill>
      </fill>
    </dxf>
    <dxf>
      <fill>
        <patternFill>
          <fgColor indexed="64"/>
          <bgColor indexed="26"/>
        </patternFill>
      </fill>
    </dxf>
    <dxf>
      <fill>
        <patternFill>
          <fgColor indexed="64"/>
          <bgColor indexed="22"/>
        </patternFill>
      </fill>
    </dxf>
    <dxf>
      <fill>
        <patternFill>
          <fgColor indexed="64"/>
          <bgColor indexed="22"/>
        </patternFill>
      </fill>
    </dxf>
    <dxf>
      <fill>
        <patternFill>
          <fgColor indexed="64"/>
          <bgColor indexed="26"/>
        </patternFill>
      </fill>
    </dxf>
    <dxf>
      <fill>
        <patternFill>
          <fgColor indexed="64"/>
          <bgColor indexed="26"/>
        </patternFill>
      </fill>
    </dxf>
    <dxf>
      <fill>
        <patternFill>
          <fgColor indexed="64"/>
          <bgColor indexed="22"/>
        </patternFill>
      </fill>
    </dxf>
    <dxf>
      <fill>
        <patternFill>
          <fgColor indexed="64"/>
          <bgColor indexed="26"/>
        </patternFill>
      </fill>
    </dxf>
    <dxf>
      <fill>
        <patternFill>
          <fgColor indexed="64"/>
          <bgColor indexed="26"/>
        </patternFill>
      </fill>
    </dxf>
    <dxf>
      <fill>
        <patternFill>
          <bgColor rgb="FFCCFFFF"/>
        </patternFill>
      </fill>
    </dxf>
    <dxf>
      <fill>
        <patternFill>
          <bgColor rgb="FFCCFFFF"/>
        </patternFill>
      </fill>
    </dxf>
    <dxf>
      <font>
        <color rgb="FFFF0000"/>
      </font>
      <fill>
        <patternFill>
          <bgColor theme="0" tint="-0.24994659260841701"/>
        </patternFill>
      </fill>
    </dxf>
    <dxf>
      <fill>
        <patternFill>
          <fgColor indexed="64"/>
          <bgColor indexed="10"/>
        </patternFill>
      </fill>
    </dxf>
    <dxf>
      <fill>
        <patternFill>
          <fgColor indexed="64"/>
          <bgColor indexed="22"/>
        </patternFill>
      </fill>
    </dxf>
    <dxf>
      <fill>
        <patternFill>
          <fgColor indexed="64"/>
          <bgColor indexed="45"/>
        </patternFill>
      </fill>
    </dxf>
    <dxf>
      <fill>
        <patternFill>
          <fgColor indexed="64"/>
          <bgColor indexed="45"/>
        </patternFill>
      </fill>
    </dxf>
    <dxf>
      <fill>
        <patternFill>
          <fgColor indexed="64"/>
          <bgColor indexed="26"/>
        </patternFill>
      </fill>
    </dxf>
    <dxf>
      <fill>
        <patternFill>
          <fgColor indexed="64"/>
          <bgColor indexed="42"/>
        </patternFill>
      </fill>
    </dxf>
    <dxf>
      <fill>
        <patternFill>
          <fgColor indexed="64"/>
          <bgColor indexed="26"/>
        </patternFill>
      </fill>
    </dxf>
    <dxf>
      <fill>
        <patternFill>
          <fgColor indexed="64"/>
          <bgColor indexed="22"/>
        </patternFill>
      </fill>
    </dxf>
    <dxf>
      <fill>
        <patternFill>
          <fgColor indexed="64"/>
          <bgColor indexed="22"/>
        </patternFill>
      </fill>
    </dxf>
    <dxf>
      <fill>
        <patternFill>
          <fgColor indexed="64"/>
          <bgColor indexed="26"/>
        </patternFill>
      </fill>
    </dxf>
    <dxf>
      <fill>
        <patternFill>
          <fgColor indexed="64"/>
          <bgColor indexed="26"/>
        </patternFill>
      </fill>
    </dxf>
    <dxf>
      <fill>
        <patternFill>
          <fgColor indexed="64"/>
          <bgColor indexed="22"/>
        </patternFill>
      </fill>
    </dxf>
    <dxf>
      <fill>
        <patternFill>
          <fgColor indexed="64"/>
          <bgColor indexed="26"/>
        </patternFill>
      </fill>
    </dxf>
    <dxf>
      <fill>
        <patternFill>
          <fgColor indexed="64"/>
          <bgColor indexed="26"/>
        </patternFill>
      </fill>
    </dxf>
  </dxfs>
  <tableStyles count="0" defaultTableStyle="TableStyleMedium2" defaultPivotStyle="PivotStyleLight16"/>
  <colors>
    <mruColors>
      <color rgb="FFFFFF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O80"/>
  <sheetViews>
    <sheetView showZeros="0" tabSelected="1" workbookViewId="0">
      <pane xSplit="5" ySplit="1" topLeftCell="F2" activePane="bottomRight" state="frozenSplit"/>
      <selection pane="topRight" activeCell="F1" sqref="F1"/>
      <selection pane="bottomLeft" activeCell="A2" sqref="A2"/>
      <selection pane="bottomRight" activeCell="J4" sqref="J4"/>
    </sheetView>
  </sheetViews>
  <sheetFormatPr baseColWidth="10" defaultColWidth="11.5703125" defaultRowHeight="15" outlineLevelRow="1" x14ac:dyDescent="0.25"/>
  <cols>
    <col min="1" max="1" width="9" style="37" customWidth="1"/>
    <col min="2" max="2" width="7.42578125" style="37" hidden="1" customWidth="1"/>
    <col min="3" max="3" width="7.7109375" style="38" customWidth="1"/>
    <col min="4" max="4" width="8.5703125" style="39" customWidth="1"/>
    <col min="5" max="5" width="58" style="37" customWidth="1"/>
    <col min="6" max="6" width="7.42578125" style="37" customWidth="1"/>
    <col min="7" max="7" width="12" style="37" customWidth="1"/>
    <col min="8" max="8" width="14.7109375" style="37" customWidth="1"/>
    <col min="9" max="9" width="15.7109375" style="37" customWidth="1"/>
    <col min="10" max="10" width="15.42578125" style="37" customWidth="1"/>
    <col min="11" max="11" width="13.85546875" style="37" customWidth="1"/>
    <col min="12" max="12" width="14.28515625" style="37" customWidth="1"/>
    <col min="13" max="13" width="11.5703125" style="37" customWidth="1"/>
    <col min="14" max="14" width="13.85546875" style="37" customWidth="1"/>
    <col min="15" max="15" width="37.28515625" style="37" customWidth="1"/>
    <col min="16" max="16384" width="11.5703125" style="37"/>
  </cols>
  <sheetData>
    <row r="1" spans="1:15" s="40" customFormat="1" ht="43.15" x14ac:dyDescent="0.3">
      <c r="A1" s="44" t="s">
        <v>36</v>
      </c>
      <c r="B1" s="44" t="s">
        <v>37</v>
      </c>
      <c r="C1" s="44" t="s">
        <v>38</v>
      </c>
      <c r="D1" s="45" t="s">
        <v>39</v>
      </c>
      <c r="E1" s="44" t="s">
        <v>40</v>
      </c>
      <c r="F1" s="44" t="s">
        <v>41</v>
      </c>
      <c r="G1" s="44" t="s">
        <v>42</v>
      </c>
      <c r="H1" s="44" t="s">
        <v>43</v>
      </c>
      <c r="I1" s="44" t="s">
        <v>44</v>
      </c>
      <c r="J1" s="46" t="s">
        <v>45</v>
      </c>
      <c r="K1" s="46" t="s">
        <v>46</v>
      </c>
      <c r="L1" s="46" t="s">
        <v>47</v>
      </c>
      <c r="M1" s="46" t="s">
        <v>48</v>
      </c>
      <c r="N1" s="46" t="s">
        <v>49</v>
      </c>
      <c r="O1" s="55" t="s">
        <v>50</v>
      </c>
    </row>
    <row r="2" spans="1:15" ht="14.45" x14ac:dyDescent="0.3">
      <c r="A2" s="7" t="s">
        <v>51</v>
      </c>
      <c r="B2" s="7"/>
      <c r="C2" s="42" t="s">
        <v>52</v>
      </c>
      <c r="D2" s="43" t="s">
        <v>53</v>
      </c>
      <c r="E2" s="41"/>
      <c r="F2" s="7" t="s">
        <v>54</v>
      </c>
      <c r="G2" s="7"/>
      <c r="H2" s="7"/>
      <c r="I2" s="7"/>
      <c r="J2" s="7"/>
      <c r="K2" s="7"/>
      <c r="L2" s="7"/>
      <c r="M2" s="7"/>
      <c r="N2" s="41"/>
      <c r="O2" s="41" t="str">
        <f t="shared" ref="O2:O33" si="0">IF(OR(F2="Head",F2="Info"),"  ",
IF(AND(F2="Req",J2=""),"State compliance",
IF(AND(F2="Req",G2="Shall",J2="Not compliant"),"It is mandatory to meet a Shall requirement",
IF(AND(F2="Req",J2="Compliant",NOT(K2="")),"Leave Compliance Comments empty for compliant requirements",
IF(AND(F2="Req",J2="Not compliant",K2=""),"State reason for Not compliant",
IF(AND(F2="Req",J2="Compliant",L2=""),"State Verification Method",
IF(AND(F2="Req",J2="Compliant",NOT(H2=L2),M2=""),"State Verification Method justification",
IF(AND(F2="Question",N2=""),"State Bidder's reply",
IF(AND(F2="Request for Info",N2=""),"State Bidder's reply","Complete")))))))))</f>
        <v xml:space="preserve">  </v>
      </c>
    </row>
    <row r="3" spans="1:15" ht="28.9" outlineLevel="1" x14ac:dyDescent="0.3">
      <c r="A3" s="6" t="s">
        <v>55</v>
      </c>
      <c r="B3" s="6" t="s">
        <v>56</v>
      </c>
      <c r="C3" s="52"/>
      <c r="D3" s="54"/>
      <c r="E3" s="6" t="s">
        <v>57</v>
      </c>
      <c r="F3" s="6" t="s">
        <v>58</v>
      </c>
      <c r="G3" s="6"/>
      <c r="H3" s="6"/>
      <c r="I3" s="6"/>
      <c r="J3" s="7"/>
      <c r="K3" s="7"/>
      <c r="L3" s="7"/>
      <c r="M3" s="7"/>
      <c r="N3" s="41"/>
      <c r="O3" s="41" t="str">
        <f t="shared" si="0"/>
        <v xml:space="preserve">  </v>
      </c>
    </row>
    <row r="4" spans="1:15" ht="14.45" x14ac:dyDescent="0.3">
      <c r="A4" s="7" t="s">
        <v>59</v>
      </c>
      <c r="B4" s="7"/>
      <c r="C4" s="42" t="s">
        <v>60</v>
      </c>
      <c r="D4" s="43" t="s">
        <v>61</v>
      </c>
      <c r="E4" s="41"/>
      <c r="F4" s="7" t="s">
        <v>54</v>
      </c>
      <c r="G4" s="7"/>
      <c r="H4" s="7"/>
      <c r="I4" s="7"/>
      <c r="J4" s="7"/>
      <c r="K4" s="7"/>
      <c r="L4" s="7"/>
      <c r="M4" s="7"/>
      <c r="N4" s="41"/>
      <c r="O4" s="41" t="str">
        <f t="shared" si="0"/>
        <v xml:space="preserve">  </v>
      </c>
    </row>
    <row r="5" spans="1:15" ht="30" outlineLevel="1" x14ac:dyDescent="0.25">
      <c r="A5" s="6" t="s">
        <v>62</v>
      </c>
      <c r="B5" s="6" t="s">
        <v>56</v>
      </c>
      <c r="C5" s="52"/>
      <c r="D5" s="54"/>
      <c r="E5" s="6" t="s">
        <v>63</v>
      </c>
      <c r="F5" s="6" t="s">
        <v>64</v>
      </c>
      <c r="G5" s="6" t="s">
        <v>65</v>
      </c>
      <c r="H5" s="6" t="s">
        <v>66</v>
      </c>
      <c r="I5" s="6" t="s">
        <v>67</v>
      </c>
      <c r="J5" s="41"/>
      <c r="K5" s="41"/>
      <c r="L5" s="41"/>
      <c r="M5" s="41"/>
      <c r="N5" s="41"/>
      <c r="O5" s="41" t="str">
        <f t="shared" si="0"/>
        <v>State compliance</v>
      </c>
    </row>
    <row r="6" spans="1:15" outlineLevel="1" x14ac:dyDescent="0.25">
      <c r="A6" s="6" t="s">
        <v>68</v>
      </c>
      <c r="B6" s="6" t="s">
        <v>56</v>
      </c>
      <c r="C6" s="52"/>
      <c r="D6" s="54"/>
      <c r="E6" s="6" t="s">
        <v>69</v>
      </c>
      <c r="F6" s="6" t="s">
        <v>64</v>
      </c>
      <c r="G6" s="6" t="s">
        <v>70</v>
      </c>
      <c r="H6" s="6" t="s">
        <v>66</v>
      </c>
      <c r="I6" s="6"/>
      <c r="J6" s="41"/>
      <c r="K6" s="41"/>
      <c r="L6" s="41"/>
      <c r="M6" s="41"/>
      <c r="N6" s="41"/>
      <c r="O6" s="41" t="str">
        <f t="shared" si="0"/>
        <v>State compliance</v>
      </c>
    </row>
    <row r="7" spans="1:15" ht="14.45" x14ac:dyDescent="0.3">
      <c r="A7" s="7" t="s">
        <v>71</v>
      </c>
      <c r="B7" s="7"/>
      <c r="C7" s="42" t="s">
        <v>72</v>
      </c>
      <c r="D7" s="43" t="s">
        <v>73</v>
      </c>
      <c r="E7" s="41"/>
      <c r="F7" s="7" t="s">
        <v>54</v>
      </c>
      <c r="G7" s="7"/>
      <c r="H7" s="7"/>
      <c r="I7" s="7"/>
      <c r="J7" s="7"/>
      <c r="K7" s="7"/>
      <c r="L7" s="7"/>
      <c r="M7" s="7"/>
      <c r="N7" s="41"/>
      <c r="O7" s="41" t="str">
        <f t="shared" si="0"/>
        <v xml:space="preserve">  </v>
      </c>
    </row>
    <row r="8" spans="1:15" ht="45" outlineLevel="1" x14ac:dyDescent="0.25">
      <c r="A8" s="6" t="s">
        <v>74</v>
      </c>
      <c r="B8" s="6" t="s">
        <v>56</v>
      </c>
      <c r="C8" s="52"/>
      <c r="D8" s="54"/>
      <c r="E8" s="6" t="s">
        <v>75</v>
      </c>
      <c r="F8" s="6" t="s">
        <v>64</v>
      </c>
      <c r="G8" s="6" t="s">
        <v>70</v>
      </c>
      <c r="H8" s="6" t="s">
        <v>66</v>
      </c>
      <c r="I8" s="6"/>
      <c r="J8" s="41"/>
      <c r="K8" s="41"/>
      <c r="L8" s="41"/>
      <c r="M8" s="41"/>
      <c r="N8" s="41"/>
      <c r="O8" s="41" t="str">
        <f t="shared" si="0"/>
        <v>State compliance</v>
      </c>
    </row>
    <row r="9" spans="1:15" ht="30" outlineLevel="1" x14ac:dyDescent="0.25">
      <c r="A9" s="6" t="s">
        <v>76</v>
      </c>
      <c r="B9" s="6" t="s">
        <v>56</v>
      </c>
      <c r="C9" s="52"/>
      <c r="D9" s="54"/>
      <c r="E9" s="6" t="s">
        <v>77</v>
      </c>
      <c r="F9" s="6" t="s">
        <v>64</v>
      </c>
      <c r="G9" s="6" t="s">
        <v>70</v>
      </c>
      <c r="H9" s="6" t="s">
        <v>66</v>
      </c>
      <c r="I9" s="6"/>
      <c r="J9" s="41"/>
      <c r="K9" s="41"/>
      <c r="L9" s="41"/>
      <c r="M9" s="41"/>
      <c r="N9" s="41"/>
      <c r="O9" s="41" t="str">
        <f t="shared" si="0"/>
        <v>State compliance</v>
      </c>
    </row>
    <row r="10" spans="1:15" ht="75" outlineLevel="1" x14ac:dyDescent="0.25">
      <c r="A10" s="6" t="s">
        <v>78</v>
      </c>
      <c r="B10" s="6" t="s">
        <v>56</v>
      </c>
      <c r="C10" s="52"/>
      <c r="D10" s="54"/>
      <c r="E10" s="6" t="s">
        <v>79</v>
      </c>
      <c r="F10" s="6" t="s">
        <v>64</v>
      </c>
      <c r="G10" s="6" t="s">
        <v>70</v>
      </c>
      <c r="H10" s="6" t="s">
        <v>66</v>
      </c>
      <c r="I10" s="6" t="s">
        <v>80</v>
      </c>
      <c r="J10" s="41"/>
      <c r="K10" s="41"/>
      <c r="L10" s="41"/>
      <c r="M10" s="41"/>
      <c r="N10" s="41"/>
      <c r="O10" s="41" t="str">
        <f t="shared" si="0"/>
        <v>State compliance</v>
      </c>
    </row>
    <row r="11" spans="1:15" ht="28.9" outlineLevel="1" x14ac:dyDescent="0.3">
      <c r="A11" s="6" t="s">
        <v>81</v>
      </c>
      <c r="B11" s="6" t="s">
        <v>56</v>
      </c>
      <c r="C11" s="52"/>
      <c r="D11" s="54"/>
      <c r="E11" s="6" t="s">
        <v>82</v>
      </c>
      <c r="F11" s="6" t="s">
        <v>64</v>
      </c>
      <c r="G11" s="6" t="s">
        <v>70</v>
      </c>
      <c r="H11" s="6" t="s">
        <v>66</v>
      </c>
      <c r="I11" s="6"/>
      <c r="J11" s="41"/>
      <c r="K11" s="41"/>
      <c r="L11" s="41"/>
      <c r="M11" s="41"/>
      <c r="N11" s="41"/>
      <c r="O11" s="41" t="str">
        <f t="shared" si="0"/>
        <v>State compliance</v>
      </c>
    </row>
    <row r="12" spans="1:15" ht="45" outlineLevel="1" x14ac:dyDescent="0.25">
      <c r="A12" s="6" t="s">
        <v>83</v>
      </c>
      <c r="B12" s="6" t="s">
        <v>56</v>
      </c>
      <c r="C12" s="52"/>
      <c r="D12" s="54"/>
      <c r="E12" s="6" t="s">
        <v>84</v>
      </c>
      <c r="F12" s="6" t="s">
        <v>64</v>
      </c>
      <c r="G12" s="6" t="s">
        <v>70</v>
      </c>
      <c r="H12" s="6" t="s">
        <v>66</v>
      </c>
      <c r="I12" s="6" t="s">
        <v>67</v>
      </c>
      <c r="J12" s="41"/>
      <c r="K12" s="41"/>
      <c r="L12" s="41"/>
      <c r="M12" s="41"/>
      <c r="N12" s="41"/>
      <c r="O12" s="41" t="str">
        <f t="shared" si="0"/>
        <v>State compliance</v>
      </c>
    </row>
    <row r="13" spans="1:15" ht="45" outlineLevel="1" x14ac:dyDescent="0.25">
      <c r="A13" s="6" t="s">
        <v>85</v>
      </c>
      <c r="B13" s="6" t="s">
        <v>56</v>
      </c>
      <c r="C13" s="52"/>
      <c r="D13" s="54"/>
      <c r="E13" s="6" t="s">
        <v>86</v>
      </c>
      <c r="F13" s="6" t="s">
        <v>64</v>
      </c>
      <c r="G13" s="6" t="s">
        <v>70</v>
      </c>
      <c r="H13" s="6" t="s">
        <v>66</v>
      </c>
      <c r="I13" s="6"/>
      <c r="J13" s="41"/>
      <c r="K13" s="41"/>
      <c r="L13" s="41"/>
      <c r="M13" s="41"/>
      <c r="N13" s="41"/>
      <c r="O13" s="41" t="str">
        <f t="shared" si="0"/>
        <v>State compliance</v>
      </c>
    </row>
    <row r="14" spans="1:15" ht="30" outlineLevel="1" x14ac:dyDescent="0.25">
      <c r="A14" s="6" t="s">
        <v>87</v>
      </c>
      <c r="B14" s="6" t="s">
        <v>56</v>
      </c>
      <c r="C14" s="52"/>
      <c r="D14" s="54"/>
      <c r="E14" s="6" t="s">
        <v>88</v>
      </c>
      <c r="F14" s="6" t="s">
        <v>64</v>
      </c>
      <c r="G14" s="6" t="s">
        <v>70</v>
      </c>
      <c r="H14" s="6" t="s">
        <v>66</v>
      </c>
      <c r="I14" s="6"/>
      <c r="J14" s="41"/>
      <c r="K14" s="41"/>
      <c r="L14" s="41"/>
      <c r="M14" s="41"/>
      <c r="N14" s="41"/>
      <c r="O14" s="41" t="str">
        <f t="shared" si="0"/>
        <v>State compliance</v>
      </c>
    </row>
    <row r="15" spans="1:15" ht="60" outlineLevel="1" x14ac:dyDescent="0.25">
      <c r="A15" s="6" t="s">
        <v>89</v>
      </c>
      <c r="B15" s="6" t="s">
        <v>56</v>
      </c>
      <c r="C15" s="52"/>
      <c r="D15" s="54"/>
      <c r="E15" s="6" t="s">
        <v>90</v>
      </c>
      <c r="F15" s="6" t="s">
        <v>64</v>
      </c>
      <c r="G15" s="6" t="s">
        <v>65</v>
      </c>
      <c r="H15" s="6" t="s">
        <v>66</v>
      </c>
      <c r="I15" s="6" t="s">
        <v>91</v>
      </c>
      <c r="J15" s="41"/>
      <c r="K15" s="41"/>
      <c r="L15" s="41"/>
      <c r="M15" s="41"/>
      <c r="N15" s="41"/>
      <c r="O15" s="41" t="str">
        <f t="shared" si="0"/>
        <v>State compliance</v>
      </c>
    </row>
    <row r="16" spans="1:15" ht="30" outlineLevel="1" x14ac:dyDescent="0.25">
      <c r="A16" s="6" t="s">
        <v>92</v>
      </c>
      <c r="B16" s="6" t="s">
        <v>56</v>
      </c>
      <c r="C16" s="52"/>
      <c r="D16" s="54"/>
      <c r="E16" s="6" t="s">
        <v>93</v>
      </c>
      <c r="F16" s="6" t="s">
        <v>64</v>
      </c>
      <c r="G16" s="6" t="s">
        <v>70</v>
      </c>
      <c r="H16" s="6" t="s">
        <v>66</v>
      </c>
      <c r="I16" s="6" t="s">
        <v>67</v>
      </c>
      <c r="J16" s="41"/>
      <c r="K16" s="41"/>
      <c r="L16" s="41"/>
      <c r="M16" s="41"/>
      <c r="N16" s="41"/>
      <c r="O16" s="41" t="str">
        <f t="shared" si="0"/>
        <v>State compliance</v>
      </c>
    </row>
    <row r="17" spans="1:15" ht="45" outlineLevel="1" x14ac:dyDescent="0.25">
      <c r="A17" s="6" t="s">
        <v>94</v>
      </c>
      <c r="B17" s="6" t="s">
        <v>56</v>
      </c>
      <c r="C17" s="52"/>
      <c r="D17" s="54"/>
      <c r="E17" s="6" t="s">
        <v>95</v>
      </c>
      <c r="F17" s="6" t="s">
        <v>64</v>
      </c>
      <c r="G17" s="6" t="s">
        <v>65</v>
      </c>
      <c r="H17" s="6" t="s">
        <v>66</v>
      </c>
      <c r="I17" s="6" t="s">
        <v>67</v>
      </c>
      <c r="J17" s="41"/>
      <c r="K17" s="41"/>
      <c r="L17" s="41"/>
      <c r="M17" s="41"/>
      <c r="N17" s="41"/>
      <c r="O17" s="41" t="str">
        <f t="shared" si="0"/>
        <v>State compliance</v>
      </c>
    </row>
    <row r="18" spans="1:15" ht="30" outlineLevel="1" x14ac:dyDescent="0.25">
      <c r="A18" s="6" t="s">
        <v>96</v>
      </c>
      <c r="B18" s="6" t="s">
        <v>56</v>
      </c>
      <c r="C18" s="52"/>
      <c r="D18" s="54"/>
      <c r="E18" s="6" t="s">
        <v>97</v>
      </c>
      <c r="F18" s="6" t="s">
        <v>64</v>
      </c>
      <c r="G18" s="6" t="s">
        <v>70</v>
      </c>
      <c r="H18" s="6" t="s">
        <v>66</v>
      </c>
      <c r="I18" s="6" t="s">
        <v>67</v>
      </c>
      <c r="J18" s="41"/>
      <c r="K18" s="41"/>
      <c r="L18" s="41"/>
      <c r="M18" s="41"/>
      <c r="N18" s="41"/>
      <c r="O18" s="41" t="str">
        <f t="shared" si="0"/>
        <v>State compliance</v>
      </c>
    </row>
    <row r="19" spans="1:15" x14ac:dyDescent="0.25">
      <c r="A19" s="7" t="s">
        <v>98</v>
      </c>
      <c r="B19" s="7"/>
      <c r="C19" s="42" t="s">
        <v>99</v>
      </c>
      <c r="D19" s="43" t="s">
        <v>100</v>
      </c>
      <c r="E19" s="41"/>
      <c r="F19" s="7" t="s">
        <v>54</v>
      </c>
      <c r="G19" s="7"/>
      <c r="H19" s="7"/>
      <c r="I19" s="7"/>
      <c r="J19" s="7"/>
      <c r="K19" s="7"/>
      <c r="L19" s="7"/>
      <c r="M19" s="7"/>
      <c r="N19" s="41"/>
      <c r="O19" s="41" t="str">
        <f t="shared" si="0"/>
        <v xml:space="preserve">  </v>
      </c>
    </row>
    <row r="20" spans="1:15" ht="30" outlineLevel="1" x14ac:dyDescent="0.25">
      <c r="A20" s="6" t="s">
        <v>101</v>
      </c>
      <c r="B20" s="6" t="s">
        <v>56</v>
      </c>
      <c r="C20" s="52"/>
      <c r="D20" s="54"/>
      <c r="E20" s="6" t="s">
        <v>102</v>
      </c>
      <c r="F20" s="6" t="s">
        <v>64</v>
      </c>
      <c r="G20" s="6" t="s">
        <v>70</v>
      </c>
      <c r="H20" s="6" t="s">
        <v>66</v>
      </c>
      <c r="I20" s="6"/>
      <c r="J20" s="41"/>
      <c r="K20" s="41"/>
      <c r="L20" s="41"/>
      <c r="M20" s="41"/>
      <c r="N20" s="41"/>
      <c r="O20" s="41" t="str">
        <f t="shared" si="0"/>
        <v>State compliance</v>
      </c>
    </row>
    <row r="21" spans="1:15" ht="30" outlineLevel="1" x14ac:dyDescent="0.25">
      <c r="A21" s="6" t="s">
        <v>103</v>
      </c>
      <c r="B21" s="6" t="s">
        <v>56</v>
      </c>
      <c r="C21" s="52"/>
      <c r="D21" s="54"/>
      <c r="E21" s="6" t="s">
        <v>104</v>
      </c>
      <c r="F21" s="6" t="s">
        <v>64</v>
      </c>
      <c r="G21" s="6" t="s">
        <v>70</v>
      </c>
      <c r="H21" s="6" t="s">
        <v>66</v>
      </c>
      <c r="I21" s="6"/>
      <c r="J21" s="41"/>
      <c r="K21" s="41"/>
      <c r="L21" s="41"/>
      <c r="M21" s="41"/>
      <c r="N21" s="41"/>
      <c r="O21" s="41" t="str">
        <f t="shared" si="0"/>
        <v>State compliance</v>
      </c>
    </row>
    <row r="22" spans="1:15" outlineLevel="1" x14ac:dyDescent="0.25">
      <c r="A22" s="6" t="s">
        <v>105</v>
      </c>
      <c r="B22" s="6" t="s">
        <v>56</v>
      </c>
      <c r="C22" s="52"/>
      <c r="D22" s="54"/>
      <c r="E22" s="6" t="s">
        <v>106</v>
      </c>
      <c r="F22" s="6" t="s">
        <v>64</v>
      </c>
      <c r="G22" s="6" t="s">
        <v>65</v>
      </c>
      <c r="H22" s="6" t="s">
        <v>66</v>
      </c>
      <c r="I22" s="6"/>
      <c r="J22" s="41"/>
      <c r="K22" s="41"/>
      <c r="L22" s="41"/>
      <c r="M22" s="41"/>
      <c r="N22" s="41"/>
      <c r="O22" s="41" t="str">
        <f t="shared" si="0"/>
        <v>State compliance</v>
      </c>
    </row>
    <row r="23" spans="1:15" outlineLevel="1" x14ac:dyDescent="0.25">
      <c r="A23" s="6" t="s">
        <v>107</v>
      </c>
      <c r="B23" s="6" t="s">
        <v>56</v>
      </c>
      <c r="C23" s="52"/>
      <c r="D23" s="54"/>
      <c r="E23" s="6" t="s">
        <v>108</v>
      </c>
      <c r="F23" s="6" t="s">
        <v>64</v>
      </c>
      <c r="G23" s="6" t="s">
        <v>65</v>
      </c>
      <c r="H23" s="6" t="s">
        <v>66</v>
      </c>
      <c r="I23" s="6"/>
      <c r="J23" s="41"/>
      <c r="K23" s="41"/>
      <c r="L23" s="41"/>
      <c r="M23" s="41"/>
      <c r="N23" s="41"/>
      <c r="O23" s="41" t="str">
        <f t="shared" si="0"/>
        <v>State compliance</v>
      </c>
    </row>
    <row r="24" spans="1:15" outlineLevel="1" x14ac:dyDescent="0.25">
      <c r="A24" s="6" t="s">
        <v>109</v>
      </c>
      <c r="B24" s="6" t="s">
        <v>56</v>
      </c>
      <c r="C24" s="52"/>
      <c r="D24" s="54"/>
      <c r="E24" s="6" t="s">
        <v>110</v>
      </c>
      <c r="F24" s="6" t="s">
        <v>64</v>
      </c>
      <c r="G24" s="6" t="s">
        <v>70</v>
      </c>
      <c r="H24" s="6" t="s">
        <v>66</v>
      </c>
      <c r="I24" s="6"/>
      <c r="J24" s="41"/>
      <c r="K24" s="41"/>
      <c r="L24" s="41"/>
      <c r="M24" s="41"/>
      <c r="N24" s="41"/>
      <c r="O24" s="41" t="str">
        <f t="shared" si="0"/>
        <v>State compliance</v>
      </c>
    </row>
    <row r="25" spans="1:15" ht="30" outlineLevel="1" x14ac:dyDescent="0.25">
      <c r="A25" s="6" t="s">
        <v>111</v>
      </c>
      <c r="B25" s="6" t="s">
        <v>56</v>
      </c>
      <c r="C25" s="52"/>
      <c r="D25" s="54"/>
      <c r="E25" s="6" t="s">
        <v>112</v>
      </c>
      <c r="F25" s="6" t="s">
        <v>64</v>
      </c>
      <c r="G25" s="6" t="s">
        <v>70</v>
      </c>
      <c r="H25" s="6" t="s">
        <v>66</v>
      </c>
      <c r="I25" s="6"/>
      <c r="J25" s="41"/>
      <c r="K25" s="41"/>
      <c r="L25" s="41"/>
      <c r="M25" s="41"/>
      <c r="N25" s="41"/>
      <c r="O25" s="41" t="str">
        <f t="shared" si="0"/>
        <v>State compliance</v>
      </c>
    </row>
    <row r="26" spans="1:15" ht="30" outlineLevel="1" x14ac:dyDescent="0.25">
      <c r="A26" s="6" t="s">
        <v>113</v>
      </c>
      <c r="B26" s="6" t="s">
        <v>56</v>
      </c>
      <c r="C26" s="52"/>
      <c r="D26" s="54"/>
      <c r="E26" s="6" t="s">
        <v>114</v>
      </c>
      <c r="F26" s="6" t="s">
        <v>64</v>
      </c>
      <c r="G26" s="6" t="s">
        <v>70</v>
      </c>
      <c r="H26" s="6" t="s">
        <v>66</v>
      </c>
      <c r="I26" s="6"/>
      <c r="J26" s="41"/>
      <c r="K26" s="41"/>
      <c r="L26" s="41"/>
      <c r="M26" s="41"/>
      <c r="N26" s="41"/>
      <c r="O26" s="41" t="str">
        <f t="shared" si="0"/>
        <v>State compliance</v>
      </c>
    </row>
    <row r="27" spans="1:15" ht="30" outlineLevel="1" x14ac:dyDescent="0.25">
      <c r="A27" s="6" t="s">
        <v>115</v>
      </c>
      <c r="B27" s="6" t="s">
        <v>56</v>
      </c>
      <c r="C27" s="52"/>
      <c r="D27" s="54"/>
      <c r="E27" s="6" t="s">
        <v>116</v>
      </c>
      <c r="F27" s="6" t="s">
        <v>64</v>
      </c>
      <c r="G27" s="6" t="s">
        <v>70</v>
      </c>
      <c r="H27" s="6" t="s">
        <v>66</v>
      </c>
      <c r="I27" s="6"/>
      <c r="J27" s="41"/>
      <c r="K27" s="41"/>
      <c r="L27" s="41"/>
      <c r="M27" s="41"/>
      <c r="N27" s="41"/>
      <c r="O27" s="41" t="str">
        <f t="shared" si="0"/>
        <v>State compliance</v>
      </c>
    </row>
    <row r="28" spans="1:15" x14ac:dyDescent="0.25">
      <c r="A28" s="7" t="s">
        <v>117</v>
      </c>
      <c r="B28" s="7"/>
      <c r="C28" s="42" t="s">
        <v>118</v>
      </c>
      <c r="D28" s="43" t="s">
        <v>119</v>
      </c>
      <c r="E28" s="41"/>
      <c r="F28" s="7" t="s">
        <v>54</v>
      </c>
      <c r="G28" s="7"/>
      <c r="H28" s="7"/>
      <c r="I28" s="7"/>
      <c r="J28" s="7"/>
      <c r="K28" s="7"/>
      <c r="L28" s="7"/>
      <c r="M28" s="7"/>
      <c r="N28" s="41"/>
      <c r="O28" s="41" t="str">
        <f t="shared" si="0"/>
        <v xml:space="preserve">  </v>
      </c>
    </row>
    <row r="29" spans="1:15" ht="30" outlineLevel="1" x14ac:dyDescent="0.25">
      <c r="A29" s="6" t="s">
        <v>120</v>
      </c>
      <c r="B29" s="6" t="s">
        <v>56</v>
      </c>
      <c r="C29" s="52"/>
      <c r="D29" s="54"/>
      <c r="E29" s="6" t="s">
        <v>121</v>
      </c>
      <c r="F29" s="6" t="s">
        <v>64</v>
      </c>
      <c r="G29" s="6" t="s">
        <v>70</v>
      </c>
      <c r="H29" s="6" t="s">
        <v>66</v>
      </c>
      <c r="I29" s="6"/>
      <c r="J29" s="41"/>
      <c r="K29" s="41"/>
      <c r="L29" s="41"/>
      <c r="M29" s="41"/>
      <c r="N29" s="41"/>
      <c r="O29" s="41" t="str">
        <f t="shared" si="0"/>
        <v>State compliance</v>
      </c>
    </row>
    <row r="30" spans="1:15" ht="30" outlineLevel="1" x14ac:dyDescent="0.25">
      <c r="A30" s="6" t="s">
        <v>122</v>
      </c>
      <c r="B30" s="6" t="s">
        <v>56</v>
      </c>
      <c r="C30" s="52"/>
      <c r="D30" s="54"/>
      <c r="E30" s="6" t="s">
        <v>123</v>
      </c>
      <c r="F30" s="6" t="s">
        <v>64</v>
      </c>
      <c r="G30" s="6" t="s">
        <v>65</v>
      </c>
      <c r="H30" s="6" t="s">
        <v>66</v>
      </c>
      <c r="I30" s="6" t="s">
        <v>124</v>
      </c>
      <c r="J30" s="41"/>
      <c r="K30" s="41"/>
      <c r="L30" s="41"/>
      <c r="M30" s="41"/>
      <c r="N30" s="41"/>
      <c r="O30" s="41" t="str">
        <f t="shared" si="0"/>
        <v>State compliance</v>
      </c>
    </row>
    <row r="31" spans="1:15" ht="30" outlineLevel="1" x14ac:dyDescent="0.25">
      <c r="A31" s="6" t="s">
        <v>125</v>
      </c>
      <c r="B31" s="6" t="s">
        <v>56</v>
      </c>
      <c r="C31" s="52"/>
      <c r="D31" s="54"/>
      <c r="E31" s="6" t="s">
        <v>126</v>
      </c>
      <c r="F31" s="6" t="s">
        <v>64</v>
      </c>
      <c r="G31" s="6" t="s">
        <v>70</v>
      </c>
      <c r="H31" s="6" t="s">
        <v>66</v>
      </c>
      <c r="I31" s="6"/>
      <c r="J31" s="41"/>
      <c r="K31" s="41"/>
      <c r="L31" s="41"/>
      <c r="M31" s="41"/>
      <c r="N31" s="41"/>
      <c r="O31" s="41" t="str">
        <f t="shared" si="0"/>
        <v>State compliance</v>
      </c>
    </row>
    <row r="32" spans="1:15" ht="45" outlineLevel="1" x14ac:dyDescent="0.25">
      <c r="A32" s="6" t="s">
        <v>127</v>
      </c>
      <c r="B32" s="6" t="s">
        <v>56</v>
      </c>
      <c r="C32" s="52"/>
      <c r="D32" s="54"/>
      <c r="E32" s="6" t="s">
        <v>128</v>
      </c>
      <c r="F32" s="6" t="s">
        <v>64</v>
      </c>
      <c r="G32" s="6" t="s">
        <v>70</v>
      </c>
      <c r="H32" s="6" t="s">
        <v>66</v>
      </c>
      <c r="I32" s="6"/>
      <c r="J32" s="41"/>
      <c r="K32" s="41"/>
      <c r="L32" s="41"/>
      <c r="M32" s="41"/>
      <c r="N32" s="41"/>
      <c r="O32" s="41" t="str">
        <f t="shared" si="0"/>
        <v>State compliance</v>
      </c>
    </row>
    <row r="33" spans="1:15" x14ac:dyDescent="0.25">
      <c r="A33" s="7" t="s">
        <v>129</v>
      </c>
      <c r="B33" s="7"/>
      <c r="C33" s="42" t="s">
        <v>130</v>
      </c>
      <c r="D33" s="43" t="s">
        <v>131</v>
      </c>
      <c r="E33" s="41"/>
      <c r="F33" s="7" t="s">
        <v>54</v>
      </c>
      <c r="G33" s="7"/>
      <c r="H33" s="7"/>
      <c r="I33" s="7"/>
      <c r="J33" s="7"/>
      <c r="K33" s="7"/>
      <c r="L33" s="7"/>
      <c r="M33" s="7"/>
      <c r="N33" s="41"/>
      <c r="O33" s="41" t="str">
        <f t="shared" si="0"/>
        <v xml:space="preserve">  </v>
      </c>
    </row>
    <row r="34" spans="1:15" ht="30" outlineLevel="1" x14ac:dyDescent="0.25">
      <c r="A34" s="6" t="s">
        <v>132</v>
      </c>
      <c r="B34" s="6" t="s">
        <v>56</v>
      </c>
      <c r="C34" s="52"/>
      <c r="D34" s="54"/>
      <c r="E34" s="6" t="s">
        <v>133</v>
      </c>
      <c r="F34" s="6" t="s">
        <v>64</v>
      </c>
      <c r="G34" s="6" t="s">
        <v>70</v>
      </c>
      <c r="H34" s="6" t="s">
        <v>66</v>
      </c>
      <c r="I34" s="6"/>
      <c r="J34" s="41"/>
      <c r="K34" s="41"/>
      <c r="L34" s="41"/>
      <c r="M34" s="41"/>
      <c r="N34" s="41"/>
      <c r="O34" s="41" t="str">
        <f t="shared" ref="O34:O65" si="1">IF(OR(F34="Head",F34="Info"),"  ",
IF(AND(F34="Req",J34=""),"State compliance",
IF(AND(F34="Req",G34="Shall",J34="Not compliant"),"It is mandatory to meet a Shall requirement",
IF(AND(F34="Req",J34="Compliant",NOT(K34="")),"Leave Compliance Comments empty for compliant requirements",
IF(AND(F34="Req",J34="Not compliant",K34=""),"State reason for Not compliant",
IF(AND(F34="Req",J34="Compliant",L34=""),"State Verification Method",
IF(AND(F34="Req",J34="Compliant",NOT(H34=L34),M34=""),"State Verification Method justification",
IF(AND(F34="Question",N34=""),"State Bidder's reply",
IF(AND(F34="Request for Info",N34=""),"State Bidder's reply","Complete")))))))))</f>
        <v>State compliance</v>
      </c>
    </row>
    <row r="35" spans="1:15" ht="60" outlineLevel="1" x14ac:dyDescent="0.25">
      <c r="A35" s="6" t="s">
        <v>134</v>
      </c>
      <c r="B35" s="6" t="s">
        <v>56</v>
      </c>
      <c r="C35" s="52"/>
      <c r="D35" s="54"/>
      <c r="E35" s="6" t="s">
        <v>135</v>
      </c>
      <c r="F35" s="6" t="s">
        <v>64</v>
      </c>
      <c r="G35" s="6" t="s">
        <v>70</v>
      </c>
      <c r="H35" s="6" t="s">
        <v>66</v>
      </c>
      <c r="I35" s="6" t="s">
        <v>136</v>
      </c>
      <c r="J35" s="41"/>
      <c r="K35" s="41"/>
      <c r="L35" s="41"/>
      <c r="M35" s="41"/>
      <c r="N35" s="41"/>
      <c r="O35" s="41" t="str">
        <f t="shared" si="1"/>
        <v>State compliance</v>
      </c>
    </row>
    <row r="36" spans="1:15" ht="30" outlineLevel="1" x14ac:dyDescent="0.25">
      <c r="A36" s="6" t="s">
        <v>137</v>
      </c>
      <c r="B36" s="6" t="s">
        <v>56</v>
      </c>
      <c r="C36" s="52"/>
      <c r="D36" s="54"/>
      <c r="E36" s="6" t="s">
        <v>138</v>
      </c>
      <c r="F36" s="6" t="s">
        <v>64</v>
      </c>
      <c r="G36" s="6" t="s">
        <v>70</v>
      </c>
      <c r="H36" s="6" t="s">
        <v>66</v>
      </c>
      <c r="I36" s="6" t="s">
        <v>139</v>
      </c>
      <c r="J36" s="41"/>
      <c r="K36" s="41"/>
      <c r="L36" s="41"/>
      <c r="M36" s="41"/>
      <c r="N36" s="41"/>
      <c r="O36" s="41" t="str">
        <f t="shared" si="1"/>
        <v>State compliance</v>
      </c>
    </row>
    <row r="37" spans="1:15" x14ac:dyDescent="0.25">
      <c r="A37" s="7" t="s">
        <v>140</v>
      </c>
      <c r="B37" s="7"/>
      <c r="C37" s="42" t="s">
        <v>141</v>
      </c>
      <c r="D37" s="43" t="s">
        <v>142</v>
      </c>
      <c r="E37" s="41"/>
      <c r="F37" s="7" t="s">
        <v>54</v>
      </c>
      <c r="G37" s="7"/>
      <c r="H37" s="7"/>
      <c r="I37" s="7"/>
      <c r="J37" s="7"/>
      <c r="K37" s="7"/>
      <c r="L37" s="7"/>
      <c r="M37" s="7"/>
      <c r="N37" s="41"/>
      <c r="O37" s="41" t="str">
        <f t="shared" si="1"/>
        <v xml:space="preserve">  </v>
      </c>
    </row>
    <row r="38" spans="1:15" ht="30" outlineLevel="1" x14ac:dyDescent="0.25">
      <c r="A38" s="6" t="s">
        <v>143</v>
      </c>
      <c r="B38" s="6" t="s">
        <v>56</v>
      </c>
      <c r="C38" s="52"/>
      <c r="D38" s="54"/>
      <c r="E38" s="6" t="s">
        <v>144</v>
      </c>
      <c r="F38" s="6" t="s">
        <v>64</v>
      </c>
      <c r="G38" s="6" t="s">
        <v>70</v>
      </c>
      <c r="H38" s="6" t="s">
        <v>66</v>
      </c>
      <c r="I38" s="6"/>
      <c r="J38" s="41"/>
      <c r="K38" s="41"/>
      <c r="L38" s="41"/>
      <c r="M38" s="41"/>
      <c r="N38" s="41"/>
      <c r="O38" s="41" t="str">
        <f t="shared" si="1"/>
        <v>State compliance</v>
      </c>
    </row>
    <row r="39" spans="1:15" ht="30" outlineLevel="1" x14ac:dyDescent="0.25">
      <c r="A39" s="6" t="s">
        <v>145</v>
      </c>
      <c r="B39" s="6" t="s">
        <v>56</v>
      </c>
      <c r="C39" s="52"/>
      <c r="D39" s="54"/>
      <c r="E39" s="6" t="s">
        <v>146</v>
      </c>
      <c r="F39" s="6" t="s">
        <v>64</v>
      </c>
      <c r="G39" s="6" t="s">
        <v>70</v>
      </c>
      <c r="H39" s="6" t="s">
        <v>66</v>
      </c>
      <c r="I39" s="6"/>
      <c r="J39" s="41"/>
      <c r="K39" s="41"/>
      <c r="L39" s="41"/>
      <c r="M39" s="41"/>
      <c r="N39" s="41"/>
      <c r="O39" s="41" t="str">
        <f t="shared" si="1"/>
        <v>State compliance</v>
      </c>
    </row>
    <row r="40" spans="1:15" x14ac:dyDescent="0.25">
      <c r="A40" s="7" t="s">
        <v>147</v>
      </c>
      <c r="B40" s="7"/>
      <c r="C40" s="42" t="s">
        <v>148</v>
      </c>
      <c r="D40" s="43" t="s">
        <v>149</v>
      </c>
      <c r="E40" s="41"/>
      <c r="F40" s="7" t="s">
        <v>54</v>
      </c>
      <c r="G40" s="7"/>
      <c r="H40" s="7"/>
      <c r="I40" s="7"/>
      <c r="J40" s="7"/>
      <c r="K40" s="7"/>
      <c r="L40" s="7"/>
      <c r="M40" s="7"/>
      <c r="N40" s="41"/>
      <c r="O40" s="41" t="str">
        <f t="shared" si="1"/>
        <v xml:space="preserve">  </v>
      </c>
    </row>
    <row r="41" spans="1:15" ht="30" outlineLevel="1" x14ac:dyDescent="0.25">
      <c r="A41" s="6" t="s">
        <v>150</v>
      </c>
      <c r="B41" s="6" t="s">
        <v>56</v>
      </c>
      <c r="C41" s="52"/>
      <c r="D41" s="54"/>
      <c r="E41" s="6" t="s">
        <v>151</v>
      </c>
      <c r="F41" s="6" t="s">
        <v>58</v>
      </c>
      <c r="G41" s="6"/>
      <c r="H41" s="6"/>
      <c r="I41" s="6"/>
      <c r="J41" s="7"/>
      <c r="K41" s="7"/>
      <c r="L41" s="7"/>
      <c r="M41" s="7"/>
      <c r="N41" s="41"/>
      <c r="O41" s="41" t="str">
        <f t="shared" si="1"/>
        <v xml:space="preserve">  </v>
      </c>
    </row>
    <row r="42" spans="1:15" ht="30" outlineLevel="1" x14ac:dyDescent="0.25">
      <c r="A42" s="6" t="s">
        <v>152</v>
      </c>
      <c r="B42" s="6" t="s">
        <v>56</v>
      </c>
      <c r="C42" s="52"/>
      <c r="D42" s="54"/>
      <c r="E42" s="6" t="s">
        <v>153</v>
      </c>
      <c r="F42" s="6" t="s">
        <v>64</v>
      </c>
      <c r="G42" s="6" t="s">
        <v>70</v>
      </c>
      <c r="H42" s="6" t="s">
        <v>66</v>
      </c>
      <c r="I42" s="6"/>
      <c r="J42" s="41"/>
      <c r="K42" s="41"/>
      <c r="L42" s="41"/>
      <c r="M42" s="41"/>
      <c r="N42" s="41"/>
      <c r="O42" s="41" t="str">
        <f t="shared" si="1"/>
        <v>State compliance</v>
      </c>
    </row>
    <row r="43" spans="1:15" ht="30" outlineLevel="1" x14ac:dyDescent="0.25">
      <c r="A43" s="6" t="s">
        <v>154</v>
      </c>
      <c r="B43" s="6" t="s">
        <v>56</v>
      </c>
      <c r="C43" s="52"/>
      <c r="D43" s="54"/>
      <c r="E43" s="6" t="s">
        <v>155</v>
      </c>
      <c r="F43" s="6" t="s">
        <v>64</v>
      </c>
      <c r="G43" s="6" t="s">
        <v>70</v>
      </c>
      <c r="H43" s="6" t="s">
        <v>66</v>
      </c>
      <c r="I43" s="6"/>
      <c r="J43" s="41"/>
      <c r="K43" s="41"/>
      <c r="L43" s="41"/>
      <c r="M43" s="41"/>
      <c r="N43" s="41"/>
      <c r="O43" s="41" t="str">
        <f t="shared" si="1"/>
        <v>State compliance</v>
      </c>
    </row>
    <row r="44" spans="1:15" ht="30" outlineLevel="1" x14ac:dyDescent="0.25">
      <c r="A44" s="6" t="s">
        <v>156</v>
      </c>
      <c r="B44" s="6" t="s">
        <v>56</v>
      </c>
      <c r="C44" s="52"/>
      <c r="D44" s="54"/>
      <c r="E44" s="6" t="s">
        <v>157</v>
      </c>
      <c r="F44" s="6" t="s">
        <v>64</v>
      </c>
      <c r="G44" s="6" t="s">
        <v>70</v>
      </c>
      <c r="H44" s="6" t="s">
        <v>66</v>
      </c>
      <c r="I44" s="6"/>
      <c r="J44" s="41"/>
      <c r="K44" s="41"/>
      <c r="L44" s="41"/>
      <c r="M44" s="41"/>
      <c r="N44" s="41"/>
      <c r="O44" s="41" t="str">
        <f t="shared" si="1"/>
        <v>State compliance</v>
      </c>
    </row>
    <row r="45" spans="1:15" ht="30" outlineLevel="1" x14ac:dyDescent="0.25">
      <c r="A45" s="6" t="s">
        <v>158</v>
      </c>
      <c r="B45" s="6" t="s">
        <v>56</v>
      </c>
      <c r="C45" s="52"/>
      <c r="D45" s="54"/>
      <c r="E45" s="6" t="s">
        <v>159</v>
      </c>
      <c r="F45" s="6" t="s">
        <v>64</v>
      </c>
      <c r="G45" s="6" t="s">
        <v>65</v>
      </c>
      <c r="H45" s="6" t="s">
        <v>66</v>
      </c>
      <c r="I45" s="6" t="s">
        <v>160</v>
      </c>
      <c r="J45" s="41"/>
      <c r="K45" s="41"/>
      <c r="L45" s="41"/>
      <c r="M45" s="41"/>
      <c r="N45" s="41"/>
      <c r="O45" s="41" t="str">
        <f t="shared" si="1"/>
        <v>State compliance</v>
      </c>
    </row>
    <row r="46" spans="1:15" ht="30" outlineLevel="1" x14ac:dyDescent="0.25">
      <c r="A46" s="6" t="s">
        <v>161</v>
      </c>
      <c r="B46" s="6" t="s">
        <v>56</v>
      </c>
      <c r="C46" s="52"/>
      <c r="D46" s="54"/>
      <c r="E46" s="6" t="s">
        <v>162</v>
      </c>
      <c r="F46" s="6" t="s">
        <v>64</v>
      </c>
      <c r="G46" s="6" t="s">
        <v>65</v>
      </c>
      <c r="H46" s="6" t="s">
        <v>66</v>
      </c>
      <c r="I46" s="6" t="s">
        <v>160</v>
      </c>
      <c r="J46" s="41"/>
      <c r="K46" s="41"/>
      <c r="L46" s="41"/>
      <c r="M46" s="41"/>
      <c r="N46" s="41"/>
      <c r="O46" s="41" t="str">
        <f t="shared" si="1"/>
        <v>State compliance</v>
      </c>
    </row>
    <row r="47" spans="1:15" ht="30" outlineLevel="1" x14ac:dyDescent="0.25">
      <c r="A47" s="6" t="s">
        <v>163</v>
      </c>
      <c r="B47" s="6" t="s">
        <v>56</v>
      </c>
      <c r="C47" s="52"/>
      <c r="D47" s="54"/>
      <c r="E47" s="6" t="s">
        <v>164</v>
      </c>
      <c r="F47" s="6" t="s">
        <v>64</v>
      </c>
      <c r="G47" s="6" t="s">
        <v>70</v>
      </c>
      <c r="H47" s="6" t="s">
        <v>66</v>
      </c>
      <c r="I47" s="6"/>
      <c r="J47" s="41"/>
      <c r="K47" s="41"/>
      <c r="L47" s="41"/>
      <c r="M47" s="41"/>
      <c r="N47" s="41"/>
      <c r="O47" s="41" t="str">
        <f t="shared" si="1"/>
        <v>State compliance</v>
      </c>
    </row>
    <row r="48" spans="1:15" ht="45" outlineLevel="1" x14ac:dyDescent="0.25">
      <c r="A48" s="6" t="s">
        <v>165</v>
      </c>
      <c r="B48" s="6" t="s">
        <v>56</v>
      </c>
      <c r="C48" s="52"/>
      <c r="D48" s="54"/>
      <c r="E48" s="6" t="s">
        <v>166</v>
      </c>
      <c r="F48" s="6" t="s">
        <v>64</v>
      </c>
      <c r="G48" s="6" t="s">
        <v>70</v>
      </c>
      <c r="H48" s="6" t="s">
        <v>66</v>
      </c>
      <c r="I48" s="6"/>
      <c r="J48" s="41"/>
      <c r="K48" s="41"/>
      <c r="L48" s="41"/>
      <c r="M48" s="41"/>
      <c r="N48" s="41"/>
      <c r="O48" s="41" t="str">
        <f t="shared" si="1"/>
        <v>State compliance</v>
      </c>
    </row>
    <row r="49" spans="1:15" ht="45" outlineLevel="1" x14ac:dyDescent="0.25">
      <c r="A49" s="6" t="s">
        <v>167</v>
      </c>
      <c r="B49" s="6" t="s">
        <v>56</v>
      </c>
      <c r="C49" s="52"/>
      <c r="D49" s="54"/>
      <c r="E49" s="6" t="s">
        <v>168</v>
      </c>
      <c r="F49" s="6" t="s">
        <v>64</v>
      </c>
      <c r="G49" s="6" t="s">
        <v>70</v>
      </c>
      <c r="H49" s="6" t="s">
        <v>66</v>
      </c>
      <c r="I49" s="6"/>
      <c r="J49" s="41"/>
      <c r="K49" s="41"/>
      <c r="L49" s="41"/>
      <c r="M49" s="41"/>
      <c r="N49" s="41"/>
      <c r="O49" s="41" t="str">
        <f t="shared" si="1"/>
        <v>State compliance</v>
      </c>
    </row>
    <row r="50" spans="1:15" ht="30" outlineLevel="1" x14ac:dyDescent="0.25">
      <c r="A50" s="6" t="s">
        <v>169</v>
      </c>
      <c r="B50" s="6" t="s">
        <v>56</v>
      </c>
      <c r="C50" s="52"/>
      <c r="D50" s="54"/>
      <c r="E50" s="6" t="s">
        <v>170</v>
      </c>
      <c r="F50" s="6" t="s">
        <v>64</v>
      </c>
      <c r="G50" s="6" t="s">
        <v>70</v>
      </c>
      <c r="H50" s="6" t="s">
        <v>66</v>
      </c>
      <c r="I50" s="6"/>
      <c r="J50" s="41"/>
      <c r="K50" s="41"/>
      <c r="L50" s="41"/>
      <c r="M50" s="41"/>
      <c r="N50" s="41"/>
      <c r="O50" s="41" t="str">
        <f t="shared" si="1"/>
        <v>State compliance</v>
      </c>
    </row>
    <row r="51" spans="1:15" ht="30" outlineLevel="1" x14ac:dyDescent="0.25">
      <c r="A51" s="6" t="s">
        <v>171</v>
      </c>
      <c r="B51" s="6" t="s">
        <v>56</v>
      </c>
      <c r="C51" s="52"/>
      <c r="D51" s="54"/>
      <c r="E51" s="6" t="s">
        <v>172</v>
      </c>
      <c r="F51" s="6" t="s">
        <v>64</v>
      </c>
      <c r="G51" s="6" t="s">
        <v>70</v>
      </c>
      <c r="H51" s="6" t="s">
        <v>66</v>
      </c>
      <c r="I51" s="6"/>
      <c r="J51" s="41"/>
      <c r="K51" s="41"/>
      <c r="L51" s="41"/>
      <c r="M51" s="41"/>
      <c r="N51" s="41"/>
      <c r="O51" s="41" t="str">
        <f t="shared" si="1"/>
        <v>State compliance</v>
      </c>
    </row>
    <row r="52" spans="1:15" ht="30" outlineLevel="1" x14ac:dyDescent="0.25">
      <c r="A52" s="6" t="s">
        <v>173</v>
      </c>
      <c r="B52" s="6" t="s">
        <v>56</v>
      </c>
      <c r="C52" s="52"/>
      <c r="D52" s="54"/>
      <c r="E52" s="6" t="s">
        <v>174</v>
      </c>
      <c r="F52" s="6" t="s">
        <v>64</v>
      </c>
      <c r="G52" s="6" t="s">
        <v>70</v>
      </c>
      <c r="H52" s="6" t="s">
        <v>66</v>
      </c>
      <c r="I52" s="6"/>
      <c r="J52" s="41"/>
      <c r="K52" s="41"/>
      <c r="L52" s="41"/>
      <c r="M52" s="41"/>
      <c r="N52" s="41"/>
      <c r="O52" s="41" t="str">
        <f t="shared" si="1"/>
        <v>State compliance</v>
      </c>
    </row>
    <row r="53" spans="1:15" outlineLevel="1" x14ac:dyDescent="0.25">
      <c r="A53" s="6" t="s">
        <v>175</v>
      </c>
      <c r="B53" s="6" t="s">
        <v>56</v>
      </c>
      <c r="C53" s="52"/>
      <c r="D53" s="54"/>
      <c r="E53" s="6" t="s">
        <v>176</v>
      </c>
      <c r="F53" s="6" t="s">
        <v>64</v>
      </c>
      <c r="G53" s="6" t="s">
        <v>70</v>
      </c>
      <c r="H53" s="6" t="s">
        <v>66</v>
      </c>
      <c r="I53" s="6"/>
      <c r="J53" s="41"/>
      <c r="K53" s="41"/>
      <c r="L53" s="41"/>
      <c r="M53" s="41"/>
      <c r="N53" s="41"/>
      <c r="O53" s="41" t="str">
        <f t="shared" si="1"/>
        <v>State compliance</v>
      </c>
    </row>
    <row r="54" spans="1:15" outlineLevel="1" x14ac:dyDescent="0.25">
      <c r="A54" s="6" t="s">
        <v>177</v>
      </c>
      <c r="B54" s="6" t="s">
        <v>56</v>
      </c>
      <c r="C54" s="52"/>
      <c r="D54" s="54"/>
      <c r="E54" s="6" t="s">
        <v>178</v>
      </c>
      <c r="F54" s="6" t="s">
        <v>64</v>
      </c>
      <c r="G54" s="6" t="s">
        <v>70</v>
      </c>
      <c r="H54" s="6" t="s">
        <v>66</v>
      </c>
      <c r="I54" s="6"/>
      <c r="J54" s="41"/>
      <c r="K54" s="41"/>
      <c r="L54" s="41"/>
      <c r="M54" s="41"/>
      <c r="N54" s="41"/>
      <c r="O54" s="41" t="str">
        <f t="shared" si="1"/>
        <v>State compliance</v>
      </c>
    </row>
    <row r="55" spans="1:15" ht="30" outlineLevel="1" x14ac:dyDescent="0.25">
      <c r="A55" s="6" t="s">
        <v>179</v>
      </c>
      <c r="B55" s="6" t="s">
        <v>56</v>
      </c>
      <c r="C55" s="52"/>
      <c r="D55" s="54"/>
      <c r="E55" s="6" t="s">
        <v>180</v>
      </c>
      <c r="F55" s="6" t="s">
        <v>64</v>
      </c>
      <c r="G55" s="6" t="s">
        <v>65</v>
      </c>
      <c r="H55" s="6" t="s">
        <v>66</v>
      </c>
      <c r="I55" s="6"/>
      <c r="J55" s="41"/>
      <c r="K55" s="41"/>
      <c r="L55" s="41"/>
      <c r="M55" s="41"/>
      <c r="N55" s="41"/>
      <c r="O55" s="41" t="str">
        <f t="shared" si="1"/>
        <v>State compliance</v>
      </c>
    </row>
    <row r="56" spans="1:15" ht="30" outlineLevel="1" x14ac:dyDescent="0.25">
      <c r="A56" s="6" t="s">
        <v>181</v>
      </c>
      <c r="B56" s="6" t="s">
        <v>56</v>
      </c>
      <c r="C56" s="52"/>
      <c r="D56" s="54"/>
      <c r="E56" s="6" t="s">
        <v>182</v>
      </c>
      <c r="F56" s="6" t="s">
        <v>64</v>
      </c>
      <c r="G56" s="6" t="s">
        <v>70</v>
      </c>
      <c r="H56" s="6" t="s">
        <v>66</v>
      </c>
      <c r="I56" s="6"/>
      <c r="J56" s="41"/>
      <c r="K56" s="41"/>
      <c r="L56" s="41"/>
      <c r="M56" s="41"/>
      <c r="N56" s="41"/>
      <c r="O56" s="41" t="str">
        <f t="shared" si="1"/>
        <v>State compliance</v>
      </c>
    </row>
    <row r="57" spans="1:15" ht="45" outlineLevel="1" x14ac:dyDescent="0.25">
      <c r="A57" s="6" t="s">
        <v>183</v>
      </c>
      <c r="B57" s="6" t="s">
        <v>56</v>
      </c>
      <c r="C57" s="52"/>
      <c r="D57" s="54"/>
      <c r="E57" s="6" t="s">
        <v>184</v>
      </c>
      <c r="F57" s="6" t="s">
        <v>64</v>
      </c>
      <c r="G57" s="6" t="s">
        <v>70</v>
      </c>
      <c r="H57" s="6" t="s">
        <v>66</v>
      </c>
      <c r="I57" s="6" t="s">
        <v>67</v>
      </c>
      <c r="J57" s="41"/>
      <c r="K57" s="41"/>
      <c r="L57" s="41"/>
      <c r="M57" s="41"/>
      <c r="N57" s="41"/>
      <c r="O57" s="41" t="str">
        <f t="shared" si="1"/>
        <v>State compliance</v>
      </c>
    </row>
    <row r="58" spans="1:15" x14ac:dyDescent="0.25">
      <c r="A58" s="7" t="s">
        <v>185</v>
      </c>
      <c r="B58" s="7"/>
      <c r="C58" s="42" t="s">
        <v>186</v>
      </c>
      <c r="D58" s="43" t="s">
        <v>187</v>
      </c>
      <c r="E58" s="41"/>
      <c r="F58" s="7" t="s">
        <v>54</v>
      </c>
      <c r="G58" s="7"/>
      <c r="H58" s="7"/>
      <c r="I58" s="7"/>
      <c r="J58" s="7"/>
      <c r="K58" s="7"/>
      <c r="L58" s="7"/>
      <c r="M58" s="7"/>
      <c r="N58" s="41"/>
      <c r="O58" s="41" t="str">
        <f t="shared" si="1"/>
        <v xml:space="preserve">  </v>
      </c>
    </row>
    <row r="59" spans="1:15" outlineLevel="1" x14ac:dyDescent="0.25">
      <c r="A59" s="6" t="s">
        <v>188</v>
      </c>
      <c r="B59" s="6" t="s">
        <v>56</v>
      </c>
      <c r="C59" s="52"/>
      <c r="D59" s="54"/>
      <c r="E59" s="6" t="s">
        <v>189</v>
      </c>
      <c r="F59" s="6" t="s">
        <v>64</v>
      </c>
      <c r="G59" s="6" t="s">
        <v>70</v>
      </c>
      <c r="H59" s="6" t="s">
        <v>66</v>
      </c>
      <c r="I59" s="6"/>
      <c r="J59" s="41"/>
      <c r="K59" s="41"/>
      <c r="L59" s="41"/>
      <c r="M59" s="41"/>
      <c r="N59" s="41"/>
      <c r="O59" s="41" t="str">
        <f t="shared" si="1"/>
        <v>State compliance</v>
      </c>
    </row>
    <row r="60" spans="1:15" ht="30" outlineLevel="1" x14ac:dyDescent="0.25">
      <c r="A60" s="6" t="s">
        <v>190</v>
      </c>
      <c r="B60" s="6" t="s">
        <v>56</v>
      </c>
      <c r="C60" s="52"/>
      <c r="D60" s="54"/>
      <c r="E60" s="6" t="s">
        <v>191</v>
      </c>
      <c r="F60" s="6" t="s">
        <v>64</v>
      </c>
      <c r="G60" s="6" t="s">
        <v>70</v>
      </c>
      <c r="H60" s="6" t="s">
        <v>66</v>
      </c>
      <c r="I60" s="6"/>
      <c r="J60" s="41"/>
      <c r="K60" s="41"/>
      <c r="L60" s="41"/>
      <c r="M60" s="41"/>
      <c r="N60" s="41"/>
      <c r="O60" s="41" t="str">
        <f t="shared" si="1"/>
        <v>State compliance</v>
      </c>
    </row>
    <row r="61" spans="1:15" ht="30" outlineLevel="1" x14ac:dyDescent="0.25">
      <c r="A61" s="6" t="s">
        <v>192</v>
      </c>
      <c r="B61" s="6" t="s">
        <v>56</v>
      </c>
      <c r="C61" s="52"/>
      <c r="D61" s="54"/>
      <c r="E61" s="6" t="s">
        <v>193</v>
      </c>
      <c r="F61" s="6" t="s">
        <v>64</v>
      </c>
      <c r="G61" s="6" t="s">
        <v>70</v>
      </c>
      <c r="H61" s="6" t="s">
        <v>66</v>
      </c>
      <c r="I61" s="6"/>
      <c r="J61" s="41"/>
      <c r="K61" s="41"/>
      <c r="L61" s="41"/>
      <c r="M61" s="41"/>
      <c r="N61" s="41"/>
      <c r="O61" s="41" t="str">
        <f t="shared" si="1"/>
        <v>State compliance</v>
      </c>
    </row>
    <row r="62" spans="1:15" ht="30" outlineLevel="1" x14ac:dyDescent="0.25">
      <c r="A62" s="6" t="s">
        <v>194</v>
      </c>
      <c r="B62" s="6" t="s">
        <v>56</v>
      </c>
      <c r="C62" s="52"/>
      <c r="D62" s="54"/>
      <c r="E62" s="6" t="s">
        <v>195</v>
      </c>
      <c r="F62" s="6" t="s">
        <v>64</v>
      </c>
      <c r="G62" s="6" t="s">
        <v>70</v>
      </c>
      <c r="H62" s="6" t="s">
        <v>66</v>
      </c>
      <c r="I62" s="6"/>
      <c r="J62" s="41"/>
      <c r="K62" s="41"/>
      <c r="L62" s="41"/>
      <c r="M62" s="41"/>
      <c r="N62" s="41"/>
      <c r="O62" s="41" t="str">
        <f t="shared" si="1"/>
        <v>State compliance</v>
      </c>
    </row>
    <row r="63" spans="1:15" ht="30" outlineLevel="1" x14ac:dyDescent="0.25">
      <c r="A63" s="6" t="s">
        <v>196</v>
      </c>
      <c r="B63" s="6" t="s">
        <v>56</v>
      </c>
      <c r="C63" s="52"/>
      <c r="D63" s="54"/>
      <c r="E63" s="6" t="s">
        <v>197</v>
      </c>
      <c r="F63" s="6" t="s">
        <v>64</v>
      </c>
      <c r="G63" s="6" t="s">
        <v>70</v>
      </c>
      <c r="H63" s="6" t="s">
        <v>66</v>
      </c>
      <c r="I63" s="6"/>
      <c r="J63" s="41"/>
      <c r="K63" s="41"/>
      <c r="L63" s="41"/>
      <c r="M63" s="41"/>
      <c r="N63" s="41"/>
      <c r="O63" s="41" t="str">
        <f t="shared" si="1"/>
        <v>State compliance</v>
      </c>
    </row>
    <row r="64" spans="1:15" ht="30" outlineLevel="1" x14ac:dyDescent="0.25">
      <c r="A64" s="6" t="s">
        <v>198</v>
      </c>
      <c r="B64" s="6" t="s">
        <v>56</v>
      </c>
      <c r="C64" s="52"/>
      <c r="D64" s="54"/>
      <c r="E64" s="6" t="s">
        <v>199</v>
      </c>
      <c r="F64" s="6" t="s">
        <v>64</v>
      </c>
      <c r="G64" s="6" t="s">
        <v>70</v>
      </c>
      <c r="H64" s="6" t="s">
        <v>66</v>
      </c>
      <c r="I64" s="6"/>
      <c r="J64" s="41"/>
      <c r="K64" s="41"/>
      <c r="L64" s="41"/>
      <c r="M64" s="41"/>
      <c r="N64" s="41"/>
      <c r="O64" s="41" t="str">
        <f t="shared" si="1"/>
        <v>State compliance</v>
      </c>
    </row>
    <row r="65" spans="1:15" outlineLevel="1" x14ac:dyDescent="0.25">
      <c r="A65" s="6" t="s">
        <v>200</v>
      </c>
      <c r="B65" s="6" t="s">
        <v>56</v>
      </c>
      <c r="C65" s="52"/>
      <c r="D65" s="54"/>
      <c r="E65" s="6" t="s">
        <v>201</v>
      </c>
      <c r="F65" s="6" t="s">
        <v>64</v>
      </c>
      <c r="G65" s="6" t="s">
        <v>70</v>
      </c>
      <c r="H65" s="6" t="s">
        <v>66</v>
      </c>
      <c r="I65" s="6"/>
      <c r="J65" s="41"/>
      <c r="K65" s="41"/>
      <c r="L65" s="41"/>
      <c r="M65" s="41"/>
      <c r="N65" s="41"/>
      <c r="O65" s="41" t="str">
        <f t="shared" si="1"/>
        <v>State compliance</v>
      </c>
    </row>
    <row r="66" spans="1:15" x14ac:dyDescent="0.25">
      <c r="A66" s="7" t="s">
        <v>202</v>
      </c>
      <c r="B66" s="7"/>
      <c r="C66" s="42" t="s">
        <v>203</v>
      </c>
      <c r="D66" s="43" t="s">
        <v>204</v>
      </c>
      <c r="E66" s="41"/>
      <c r="F66" s="7" t="s">
        <v>54</v>
      </c>
      <c r="G66" s="7"/>
      <c r="H66" s="7"/>
      <c r="I66" s="7"/>
      <c r="J66" s="7"/>
      <c r="K66" s="7"/>
      <c r="L66" s="7"/>
      <c r="M66" s="7"/>
      <c r="N66" s="41"/>
      <c r="O66" s="41" t="str">
        <f t="shared" ref="O66:O80" si="2">IF(OR(F66="Head",F66="Info"),"  ",
IF(AND(F66="Req",J66=""),"State compliance",
IF(AND(F66="Req",G66="Shall",J66="Not compliant"),"It is mandatory to meet a Shall requirement",
IF(AND(F66="Req",J66="Compliant",NOT(K66="")),"Leave Compliance Comments empty for compliant requirements",
IF(AND(F66="Req",J66="Not compliant",K66=""),"State reason for Not compliant",
IF(AND(F66="Req",J66="Compliant",L66=""),"State Verification Method",
IF(AND(F66="Req",J66="Compliant",NOT(H66=L66),M66=""),"State Verification Method justification",
IF(AND(F66="Question",N66=""),"State Bidder's reply",
IF(AND(F66="Request for Info",N66=""),"State Bidder's reply","Complete")))))))))</f>
        <v xml:space="preserve">  </v>
      </c>
    </row>
    <row r="67" spans="1:15" ht="60" outlineLevel="1" x14ac:dyDescent="0.25">
      <c r="A67" s="6" t="s">
        <v>205</v>
      </c>
      <c r="B67" s="6" t="s">
        <v>56</v>
      </c>
      <c r="C67" s="52"/>
      <c r="D67" s="54"/>
      <c r="E67" s="6" t="s">
        <v>206</v>
      </c>
      <c r="F67" s="6" t="s">
        <v>64</v>
      </c>
      <c r="G67" s="6" t="s">
        <v>70</v>
      </c>
      <c r="H67" s="6" t="s">
        <v>66</v>
      </c>
      <c r="I67" s="6" t="s">
        <v>207</v>
      </c>
      <c r="J67" s="41"/>
      <c r="K67" s="41"/>
      <c r="L67" s="41"/>
      <c r="M67" s="41"/>
      <c r="N67" s="41"/>
      <c r="O67" s="41" t="str">
        <f t="shared" si="2"/>
        <v>State compliance</v>
      </c>
    </row>
    <row r="68" spans="1:15" ht="30" outlineLevel="1" x14ac:dyDescent="0.25">
      <c r="A68" s="6" t="s">
        <v>208</v>
      </c>
      <c r="B68" s="6" t="s">
        <v>56</v>
      </c>
      <c r="C68" s="52"/>
      <c r="D68" s="54"/>
      <c r="E68" s="6" t="s">
        <v>209</v>
      </c>
      <c r="F68" s="6" t="s">
        <v>64</v>
      </c>
      <c r="G68" s="6" t="s">
        <v>70</v>
      </c>
      <c r="H68" s="6" t="s">
        <v>66</v>
      </c>
      <c r="I68" s="6"/>
      <c r="J68" s="41"/>
      <c r="K68" s="41"/>
      <c r="L68" s="41"/>
      <c r="M68" s="41"/>
      <c r="N68" s="41"/>
      <c r="O68" s="41" t="str">
        <f t="shared" si="2"/>
        <v>State compliance</v>
      </c>
    </row>
    <row r="69" spans="1:15" outlineLevel="1" x14ac:dyDescent="0.25">
      <c r="A69" s="6" t="s">
        <v>210</v>
      </c>
      <c r="B69" s="6" t="s">
        <v>56</v>
      </c>
      <c r="C69" s="52"/>
      <c r="D69" s="54"/>
      <c r="E69" s="6" t="s">
        <v>211</v>
      </c>
      <c r="F69" s="6" t="s">
        <v>64</v>
      </c>
      <c r="G69" s="6" t="s">
        <v>70</v>
      </c>
      <c r="H69" s="6" t="s">
        <v>66</v>
      </c>
      <c r="I69" s="6"/>
      <c r="J69" s="41"/>
      <c r="K69" s="41"/>
      <c r="L69" s="41"/>
      <c r="M69" s="41"/>
      <c r="N69" s="41"/>
      <c r="O69" s="41" t="str">
        <f t="shared" si="2"/>
        <v>State compliance</v>
      </c>
    </row>
    <row r="70" spans="1:15" x14ac:dyDescent="0.25">
      <c r="A70" s="7" t="s">
        <v>212</v>
      </c>
      <c r="B70" s="7"/>
      <c r="C70" s="42" t="s">
        <v>213</v>
      </c>
      <c r="D70" s="43" t="s">
        <v>214</v>
      </c>
      <c r="E70" s="41"/>
      <c r="F70" s="7" t="s">
        <v>54</v>
      </c>
      <c r="G70" s="7"/>
      <c r="H70" s="7"/>
      <c r="I70" s="7"/>
      <c r="J70" s="7"/>
      <c r="K70" s="7"/>
      <c r="L70" s="7"/>
      <c r="M70" s="7"/>
      <c r="N70" s="41"/>
      <c r="O70" s="41" t="str">
        <f t="shared" si="2"/>
        <v xml:space="preserve">  </v>
      </c>
    </row>
    <row r="71" spans="1:15" ht="30" outlineLevel="1" x14ac:dyDescent="0.25">
      <c r="A71" s="6" t="s">
        <v>215</v>
      </c>
      <c r="B71" s="6" t="s">
        <v>56</v>
      </c>
      <c r="C71" s="52"/>
      <c r="D71" s="54"/>
      <c r="E71" s="6" t="s">
        <v>216</v>
      </c>
      <c r="F71" s="6" t="s">
        <v>58</v>
      </c>
      <c r="G71" s="6"/>
      <c r="H71" s="6"/>
      <c r="I71" s="6"/>
      <c r="J71" s="7"/>
      <c r="K71" s="7"/>
      <c r="L71" s="7"/>
      <c r="M71" s="7"/>
      <c r="N71" s="41"/>
      <c r="O71" s="41" t="str">
        <f t="shared" si="2"/>
        <v xml:space="preserve">  </v>
      </c>
    </row>
    <row r="72" spans="1:15" ht="30" outlineLevel="1" x14ac:dyDescent="0.25">
      <c r="A72" s="6" t="s">
        <v>217</v>
      </c>
      <c r="B72" s="6" t="s">
        <v>56</v>
      </c>
      <c r="C72" s="52"/>
      <c r="D72" s="54"/>
      <c r="E72" s="6" t="s">
        <v>218</v>
      </c>
      <c r="F72" s="6" t="s">
        <v>64</v>
      </c>
      <c r="G72" s="6" t="s">
        <v>70</v>
      </c>
      <c r="H72" s="6" t="s">
        <v>66</v>
      </c>
      <c r="I72" s="6"/>
      <c r="J72" s="41"/>
      <c r="K72" s="41"/>
      <c r="L72" s="41"/>
      <c r="M72" s="41"/>
      <c r="N72" s="41"/>
      <c r="O72" s="41" t="str">
        <f t="shared" si="2"/>
        <v>State compliance</v>
      </c>
    </row>
    <row r="73" spans="1:15" ht="60" outlineLevel="1" x14ac:dyDescent="0.25">
      <c r="A73" s="6" t="s">
        <v>219</v>
      </c>
      <c r="B73" s="6" t="s">
        <v>56</v>
      </c>
      <c r="C73" s="52"/>
      <c r="D73" s="54"/>
      <c r="E73" s="6" t="s">
        <v>220</v>
      </c>
      <c r="F73" s="6" t="s">
        <v>64</v>
      </c>
      <c r="G73" s="6" t="s">
        <v>70</v>
      </c>
      <c r="H73" s="6" t="s">
        <v>66</v>
      </c>
      <c r="I73" s="6"/>
      <c r="J73" s="41"/>
      <c r="K73" s="41"/>
      <c r="L73" s="41"/>
      <c r="M73" s="41"/>
      <c r="N73" s="41"/>
      <c r="O73" s="41" t="str">
        <f t="shared" si="2"/>
        <v>State compliance</v>
      </c>
    </row>
    <row r="74" spans="1:15" ht="30" outlineLevel="1" x14ac:dyDescent="0.25">
      <c r="A74" s="6" t="s">
        <v>221</v>
      </c>
      <c r="B74" s="6" t="s">
        <v>56</v>
      </c>
      <c r="C74" s="52"/>
      <c r="D74" s="54"/>
      <c r="E74" s="6" t="s">
        <v>222</v>
      </c>
      <c r="F74" s="6" t="s">
        <v>64</v>
      </c>
      <c r="G74" s="6" t="s">
        <v>70</v>
      </c>
      <c r="H74" s="6" t="s">
        <v>66</v>
      </c>
      <c r="I74" s="6"/>
      <c r="J74" s="41"/>
      <c r="K74" s="41"/>
      <c r="L74" s="41"/>
      <c r="M74" s="41"/>
      <c r="N74" s="41"/>
      <c r="O74" s="41" t="str">
        <f t="shared" si="2"/>
        <v>State compliance</v>
      </c>
    </row>
    <row r="75" spans="1:15" ht="30" outlineLevel="1" x14ac:dyDescent="0.25">
      <c r="A75" s="6" t="s">
        <v>223</v>
      </c>
      <c r="B75" s="6" t="s">
        <v>56</v>
      </c>
      <c r="C75" s="52"/>
      <c r="D75" s="54"/>
      <c r="E75" s="6" t="s">
        <v>224</v>
      </c>
      <c r="F75" s="6" t="s">
        <v>64</v>
      </c>
      <c r="G75" s="6" t="s">
        <v>65</v>
      </c>
      <c r="H75" s="6" t="s">
        <v>66</v>
      </c>
      <c r="I75" s="6" t="s">
        <v>225</v>
      </c>
      <c r="J75" s="41"/>
      <c r="K75" s="41"/>
      <c r="L75" s="41"/>
      <c r="M75" s="41"/>
      <c r="N75" s="41"/>
      <c r="O75" s="41" t="str">
        <f t="shared" si="2"/>
        <v>State compliance</v>
      </c>
    </row>
    <row r="76" spans="1:15" ht="30" outlineLevel="1" x14ac:dyDescent="0.25">
      <c r="A76" s="6" t="s">
        <v>226</v>
      </c>
      <c r="B76" s="6" t="s">
        <v>56</v>
      </c>
      <c r="C76" s="52"/>
      <c r="D76" s="54"/>
      <c r="E76" s="6" t="s">
        <v>227</v>
      </c>
      <c r="F76" s="6" t="s">
        <v>64</v>
      </c>
      <c r="G76" s="6" t="s">
        <v>70</v>
      </c>
      <c r="H76" s="6" t="s">
        <v>66</v>
      </c>
      <c r="I76" s="6"/>
      <c r="J76" s="41"/>
      <c r="K76" s="41"/>
      <c r="L76" s="41"/>
      <c r="M76" s="41"/>
      <c r="N76" s="41"/>
      <c r="O76" s="41" t="str">
        <f t="shared" si="2"/>
        <v>State compliance</v>
      </c>
    </row>
    <row r="77" spans="1:15" ht="30" outlineLevel="1" x14ac:dyDescent="0.25">
      <c r="A77" s="6" t="s">
        <v>228</v>
      </c>
      <c r="B77" s="6" t="s">
        <v>56</v>
      </c>
      <c r="C77" s="52"/>
      <c r="D77" s="54"/>
      <c r="E77" s="6" t="s">
        <v>229</v>
      </c>
      <c r="F77" s="6" t="s">
        <v>64</v>
      </c>
      <c r="G77" s="6" t="s">
        <v>70</v>
      </c>
      <c r="H77" s="6" t="s">
        <v>66</v>
      </c>
      <c r="I77" s="6"/>
      <c r="J77" s="41"/>
      <c r="K77" s="41"/>
      <c r="L77" s="41"/>
      <c r="M77" s="41"/>
      <c r="N77" s="41"/>
      <c r="O77" s="41" t="str">
        <f t="shared" si="2"/>
        <v>State compliance</v>
      </c>
    </row>
    <row r="78" spans="1:15" ht="45" outlineLevel="1" x14ac:dyDescent="0.25">
      <c r="A78" s="6" t="s">
        <v>230</v>
      </c>
      <c r="B78" s="6" t="s">
        <v>56</v>
      </c>
      <c r="C78" s="52"/>
      <c r="D78" s="54"/>
      <c r="E78" s="6" t="s">
        <v>231</v>
      </c>
      <c r="F78" s="6" t="s">
        <v>64</v>
      </c>
      <c r="G78" s="6" t="s">
        <v>70</v>
      </c>
      <c r="H78" s="6" t="s">
        <v>66</v>
      </c>
      <c r="I78" s="6" t="s">
        <v>67</v>
      </c>
      <c r="J78" s="41"/>
      <c r="K78" s="41"/>
      <c r="L78" s="41"/>
      <c r="M78" s="41"/>
      <c r="N78" s="41"/>
      <c r="O78" s="41" t="str">
        <f t="shared" si="2"/>
        <v>State compliance</v>
      </c>
    </row>
    <row r="79" spans="1:15" x14ac:dyDescent="0.25">
      <c r="A79" s="7" t="s">
        <v>232</v>
      </c>
      <c r="B79" s="7"/>
      <c r="C79" s="42" t="s">
        <v>233</v>
      </c>
      <c r="D79" s="43" t="s">
        <v>234</v>
      </c>
      <c r="E79" s="41"/>
      <c r="F79" s="7" t="s">
        <v>54</v>
      </c>
      <c r="G79" s="7"/>
      <c r="H79" s="7"/>
      <c r="I79" s="7"/>
      <c r="J79" s="7"/>
      <c r="K79" s="7"/>
      <c r="L79" s="7"/>
      <c r="M79" s="7"/>
      <c r="N79" s="41"/>
      <c r="O79" s="41" t="str">
        <f t="shared" si="2"/>
        <v xml:space="preserve">  </v>
      </c>
    </row>
    <row r="80" spans="1:15" ht="60" outlineLevel="1" x14ac:dyDescent="0.25">
      <c r="A80" s="6" t="s">
        <v>235</v>
      </c>
      <c r="B80" s="6" t="s">
        <v>56</v>
      </c>
      <c r="C80" s="52"/>
      <c r="D80" s="54"/>
      <c r="E80" s="6" t="s">
        <v>236</v>
      </c>
      <c r="F80" s="6" t="s">
        <v>64</v>
      </c>
      <c r="G80" s="6" t="s">
        <v>70</v>
      </c>
      <c r="H80" s="6" t="s">
        <v>66</v>
      </c>
      <c r="I80" s="6" t="s">
        <v>207</v>
      </c>
      <c r="J80" s="41"/>
      <c r="K80" s="41"/>
      <c r="L80" s="41"/>
      <c r="M80" s="41"/>
      <c r="N80" s="41"/>
      <c r="O80" s="41" t="str">
        <f t="shared" si="2"/>
        <v>State compliance</v>
      </c>
    </row>
  </sheetData>
  <autoFilter ref="A1:O79"/>
  <conditionalFormatting sqref="J2:J80">
    <cfRule type="expression" dxfId="31" priority="1" stopIfTrue="1">
      <formula>O2="State compliance"</formula>
    </cfRule>
  </conditionalFormatting>
  <conditionalFormatting sqref="K2:K80">
    <cfRule type="expression" dxfId="30" priority="2" stopIfTrue="1">
      <formula>O2="State reason for Not compliant"</formula>
    </cfRule>
    <cfRule type="expression" dxfId="29" priority="3" stopIfTrue="1">
      <formula>J2="Compliant"</formula>
    </cfRule>
  </conditionalFormatting>
  <conditionalFormatting sqref="L2:L80">
    <cfRule type="expression" dxfId="28" priority="4" stopIfTrue="1">
      <formula>O2="State Verification Method"</formula>
    </cfRule>
  </conditionalFormatting>
  <conditionalFormatting sqref="M2:M80">
    <cfRule type="expression" dxfId="27" priority="5" stopIfTrue="1">
      <formula>O2="State Verification Method justification"</formula>
    </cfRule>
    <cfRule type="expression" dxfId="26" priority="6" stopIfTrue="1">
      <formula>H2=L2</formula>
    </cfRule>
    <cfRule type="expression" dxfId="25" priority="7" stopIfTrue="1">
      <formula>L2="Previously qualified"</formula>
    </cfRule>
  </conditionalFormatting>
  <conditionalFormatting sqref="N2:N80">
    <cfRule type="expression" dxfId="24" priority="8" stopIfTrue="1">
      <formula>O2="State Bidder's reply"</formula>
    </cfRule>
  </conditionalFormatting>
  <conditionalFormatting sqref="O2:O80">
    <cfRule type="expression" dxfId="23" priority="9" stopIfTrue="1">
      <formula>O2="Complete"</formula>
    </cfRule>
    <cfRule type="expression" dxfId="22" priority="10" stopIfTrue="1">
      <formula>LEFT(O2,5)="State"</formula>
    </cfRule>
    <cfRule type="expression" dxfId="21" priority="11" stopIfTrue="1">
      <formula>LEFT(O2,5)="Leave"</formula>
    </cfRule>
    <cfRule type="expression" dxfId="20" priority="12" stopIfTrue="1">
      <formula>LEFT(O2,10)="You cannot"</formula>
    </cfRule>
    <cfRule type="expression" dxfId="19" priority="13" stopIfTrue="1">
      <formula>LEFT(O2,2)="  "</formula>
    </cfRule>
    <cfRule type="expression" dxfId="18" priority="14" stopIfTrue="1">
      <formula>TRUE</formula>
    </cfRule>
  </conditionalFormatting>
  <dataValidations count="12">
    <dataValidation type="list" allowBlank="1" showDropDown="1" showErrorMessage="1" errorTitle="COLUMN HEADER ROW" error="Do not edit (click Cancel)" promptTitle="COLUMN HEADER ROW" prompt="Do not edit" sqref="A1:O1">
      <formula1>"COLUMN HEADER ROW - DO NOT EDIT"</formula1>
    </dataValidation>
    <dataValidation showInputMessage="1" showErrorMessage="1" promptTitle="Section" prompt="Provides heading structure for this document." sqref="C2 C4 C7 C19 C28 C33 C37 C40 C58 C66 C70 C79"/>
    <dataValidation showInputMessage="1" showErrorMessage="1" promptTitle="Object Heading" prompt="Provides heading structure for this document." sqref="D58 D66 D70 D79 D2 D4 D7 D19 D28 D33 D37 D40"/>
    <dataValidation showInputMessage="1" showErrorMessage="1" promptTitle="Object Text" prompt="(NDMA) Identifies the main contents of the object. Type of data in Object Text is classified in attribute Class._x000a_Note: &quot;Question&quot; and &quot;Request for Info&quot; is used only prior to Contract." sqref="E2 E4 E7 E19 E28 E33 E37 E40 E79 E58 E66 E70"/>
    <dataValidation type="list" showInputMessage="1" showErrorMessage="1" errorTitle="Illegal value" error="Select value from pull-down menue" promptTitle="Compliance" prompt="NDMA want to know if the requirement is covered by the &quot;on the shelf&quot; product." sqref="J29:J32 J34:J36 J38:J39 J8:J18 J59:J65 J67:J69 J42:J57 J20:J27 J5:J6 J72:J78 J80">
      <formula1>Compliance</formula1>
    </dataValidation>
    <dataValidation showInputMessage="1" showErrorMessage="1" promptTitle="Compliance Comments" prompt="NDMA expectation for verification method to be used._x000a_Test: Specified procedures with defined outcomes_x000a_Analysis: Mathematical algorithms or other scientific principles _x000a_Inspection_x000a_Documentation_x000a_Demonstration_x000a_Previously qualified" sqref="K29:K32 K34:K36 K38:K39 K8:K18 K59:K65 K67:K69 K42:K57 K20:K27 K5:K6 K72:K78 K80"/>
    <dataValidation type="list" showInputMessage="1" showErrorMessage="1" errorTitle="Illegal value" error="Select value from pull-down menue" promptTitle="Verification Method" prompt="Contractor supplied reasoning for requirement non-compliance. State (minimum)._x000a_ - The reason why &quot;Compliant&quot; cannot be stated,_x000a_ - Suggested changes to the requirement in order to achieve compliance._x000a__x000a_Leave empty if Compliant." sqref="L5:L6 L8:L18 L20:L27 L29:L32 L34:L36 L38:L39 L42:L57 L59:L65 L67:L69 L72:L78 L80">
      <formula1>VerificationMethodType</formula1>
    </dataValidation>
    <dataValidation showInputMessage="1" showErrorMessage="1" promptTitle="Verification Method justific ..." prompt="Please state if the requirement is covered by the &quot;on the shelf&quot; product." sqref="M5:M6 M8:M18 M20:M27 M29:M32 M34:M36 M38:M39 M42:M57 M59:M65 M67:M69 M72:M78 M80"/>
    <dataValidation type="list" allowBlank="1" showDropDown="1" showInputMessage="1" showErrorMessage="1" errorTitle="FROZEN DATA" error="Do not edit (click Cancel)" promptTitle="FROZEN DATA" prompt="Do not edit" sqref="A72:I78 A42:I57 A80:I80 A5:I6 A8:I18 A20:I27 A29:I32 A34:I36 A38:I39 A67:I69 A59:I65">
      <formula1>"FROZEN - DO NOT EDIT"</formula1>
    </dataValidation>
    <dataValidation type="list" allowBlank="1" showDropDown="1" showInputMessage="1" showErrorMessage="1" errorTitle="LOCKED CELL" error="Do not edit (click Cancel)" promptTitle="LOCKED CELL" prompt="Do not edit" sqref="A2:B2 A4:B4 A7:B7 A19:B19 A28:B28 A33:B33 A37:B37 A40:B40 A58:B58 A66:B66 A70:B70 A79:B79 A3:M3 A41:M41 A71:M71 F2:M2 F4:M4 F7:M7 F19:M19 F28:M28 F33:M33 F37:M37 F40:M40 F58:M58 F66:M66 F70:M70 F79:M79">
      <formula1>"LOCKED - DO NOT EDIT"</formula1>
    </dataValidation>
    <dataValidation showInputMessage="1" showErrorMessage="1" promptTitle="Bidder's Reply" prompt="For requirement not covered by the &quot;on the shelf&quot; product please state the developing cost." sqref="N2:N80"/>
    <dataValidation type="list" allowBlank="1" showDropDown="1" showInputMessage="1" showErrorMessage="1" errorTitle="FORMULA" error="Do not edit (click Cancel)" promptTitle="FORMULA" prompt="The value in this cell is calculated by a formula" sqref="O2:O80">
      <formula1>"FORMULA - DO NOT EDIT"</formula1>
    </dataValidation>
  </dataValidations>
  <pageMargins left="0.74803149606299213" right="0.74803149606299213" top="0.98425196850393704" bottom="0.98425196850393704" header="0.51181102362204722" footer="0.51181102362204722"/>
  <pageSetup paperSize="9" scale="52" fitToHeight="0" orientation="landscape" r:id="rId1"/>
  <headerFooter>
    <oddHeader>&amp;LSSS P2598 dbl0.7 2019-10-30 16'51'37.xlsx&amp;CExport date: 30.10.2019 16:52:05
Receiver: RFQ Contractors&amp;R
Page &amp;P(&amp;N)</oddHeader>
    <oddFooter xml:space="preserve">&amp;LP2598 Kravspesifikasjon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B2" sqref="B2"/>
    </sheetView>
  </sheetViews>
  <sheetFormatPr baseColWidth="10" defaultColWidth="11.5703125" defaultRowHeight="15" x14ac:dyDescent="0.25"/>
  <cols>
    <col min="1" max="1" width="5.7109375" style="2" customWidth="1"/>
    <col min="2" max="2" width="120.7109375" style="2" customWidth="1"/>
    <col min="3" max="3" width="5.7109375" style="2" customWidth="1"/>
    <col min="4" max="16384" width="11.5703125" style="2"/>
  </cols>
  <sheetData>
    <row r="1" spans="1:3" ht="18" thickBot="1" x14ac:dyDescent="0.35">
      <c r="A1" s="47" t="s">
        <v>389</v>
      </c>
      <c r="B1" s="48"/>
      <c r="C1" s="48"/>
    </row>
    <row r="2" spans="1:3" ht="58.15" thickBot="1" x14ac:dyDescent="0.35">
      <c r="A2" s="48"/>
      <c r="B2" s="49" t="s">
        <v>357</v>
      </c>
      <c r="C2" s="48"/>
    </row>
    <row r="3" spans="1:3" ht="14.45" x14ac:dyDescent="0.3">
      <c r="A3" s="48"/>
      <c r="B3" s="48"/>
      <c r="C3" s="48"/>
    </row>
  </sheetData>
  <pageMargins left="0.70866141732283472" right="0.70866141732283472" top="0.74803149606299213" bottom="0.74803149606299213" header="0.31496062992125984" footer="0.31496062992125984"/>
  <pageSetup paperSize="9" orientation="portrait" r:id="rId1"/>
  <headerFooter>
    <oddFooter xml:space="preserve">&amp;LP2598 Kravspesifikasjon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workbookViewId="0">
      <selection activeCell="O3" sqref="O3"/>
    </sheetView>
  </sheetViews>
  <sheetFormatPr baseColWidth="10" defaultRowHeight="15" x14ac:dyDescent="0.25"/>
  <sheetData>
    <row r="1" spans="1:15" ht="14.45" x14ac:dyDescent="0.3">
      <c r="A1" t="s">
        <v>36</v>
      </c>
      <c r="B1" t="s">
        <v>37</v>
      </c>
      <c r="C1" t="s">
        <v>38</v>
      </c>
      <c r="D1" t="s">
        <v>39</v>
      </c>
      <c r="E1" t="s">
        <v>40</v>
      </c>
      <c r="F1" t="s">
        <v>41</v>
      </c>
      <c r="G1" t="s">
        <v>42</v>
      </c>
      <c r="H1" t="s">
        <v>43</v>
      </c>
      <c r="I1" t="s">
        <v>44</v>
      </c>
      <c r="J1" t="s">
        <v>45</v>
      </c>
      <c r="K1" t="s">
        <v>46</v>
      </c>
      <c r="L1" t="s">
        <v>47</v>
      </c>
      <c r="M1" t="s">
        <v>48</v>
      </c>
      <c r="N1" t="s">
        <v>49</v>
      </c>
      <c r="O1" t="s">
        <v>50</v>
      </c>
    </row>
    <row r="2" spans="1:15" ht="14.45" x14ac:dyDescent="0.3">
      <c r="A2" t="s">
        <v>36</v>
      </c>
      <c r="B2" t="s">
        <v>37</v>
      </c>
      <c r="D2" t="s">
        <v>39</v>
      </c>
      <c r="E2" t="s">
        <v>40</v>
      </c>
      <c r="F2" t="s">
        <v>41</v>
      </c>
      <c r="G2" t="s">
        <v>42</v>
      </c>
      <c r="H2" t="s">
        <v>43</v>
      </c>
      <c r="I2" t="s">
        <v>44</v>
      </c>
      <c r="J2" t="s">
        <v>45</v>
      </c>
      <c r="K2" t="s">
        <v>46</v>
      </c>
      <c r="L2" t="s">
        <v>47</v>
      </c>
      <c r="M2" t="s">
        <v>48</v>
      </c>
      <c r="N2" t="s">
        <v>49</v>
      </c>
    </row>
    <row r="3" spans="1:15" ht="14.45" x14ac:dyDescent="0.3">
      <c r="B3" t="s">
        <v>37</v>
      </c>
      <c r="C3" t="s">
        <v>237</v>
      </c>
      <c r="D3" t="s">
        <v>238</v>
      </c>
      <c r="E3" t="s">
        <v>239</v>
      </c>
      <c r="F3" t="s">
        <v>240</v>
      </c>
      <c r="G3" t="s">
        <v>241</v>
      </c>
      <c r="H3" t="s">
        <v>242</v>
      </c>
      <c r="I3" t="s">
        <v>239</v>
      </c>
      <c r="J3" t="s">
        <v>45</v>
      </c>
      <c r="K3" t="s">
        <v>239</v>
      </c>
      <c r="L3" t="s">
        <v>242</v>
      </c>
      <c r="M3" t="s">
        <v>239</v>
      </c>
      <c r="N3" t="s">
        <v>239</v>
      </c>
      <c r="O3" t="s">
        <v>243</v>
      </c>
    </row>
    <row r="4" spans="1:15" ht="14.45" x14ac:dyDescent="0.3">
      <c r="B4" t="s">
        <v>244</v>
      </c>
      <c r="F4" t="s">
        <v>244</v>
      </c>
      <c r="G4" t="s">
        <v>244</v>
      </c>
      <c r="H4" t="s">
        <v>244</v>
      </c>
      <c r="J4" t="s">
        <v>244</v>
      </c>
      <c r="L4" t="s">
        <v>244</v>
      </c>
    </row>
    <row r="11" spans="1:15" ht="409.5" x14ac:dyDescent="0.25">
      <c r="F11" s="15" t="s">
        <v>245</v>
      </c>
      <c r="G11" s="15" t="s">
        <v>246</v>
      </c>
      <c r="H11" t="s">
        <v>247</v>
      </c>
      <c r="I11" t="s">
        <v>248</v>
      </c>
      <c r="J11" s="15" t="s">
        <v>249</v>
      </c>
      <c r="K11" s="15" t="s">
        <v>250</v>
      </c>
      <c r="L11" t="s">
        <v>251</v>
      </c>
      <c r="M11" t="s">
        <v>252</v>
      </c>
      <c r="N11" t="s">
        <v>253</v>
      </c>
    </row>
    <row r="12" spans="1:15" ht="409.5" x14ac:dyDescent="0.25">
      <c r="O12" s="15" t="s">
        <v>254</v>
      </c>
    </row>
    <row r="13" spans="1:15" x14ac:dyDescent="0.25">
      <c r="O13" t="s">
        <v>255</v>
      </c>
    </row>
    <row r="14" spans="1:15" ht="409.5" x14ac:dyDescent="0.25">
      <c r="J14" s="15" t="s">
        <v>256</v>
      </c>
      <c r="K14" s="15" t="s">
        <v>257</v>
      </c>
      <c r="L14" s="15" t="s">
        <v>258</v>
      </c>
      <c r="M14" s="15" t="s">
        <v>259</v>
      </c>
      <c r="N14" s="15" t="s">
        <v>260</v>
      </c>
      <c r="O14" s="15" t="s">
        <v>261</v>
      </c>
    </row>
    <row r="15" spans="1:15" x14ac:dyDescent="0.25">
      <c r="J15" t="s">
        <v>255</v>
      </c>
      <c r="K15" t="s">
        <v>255</v>
      </c>
      <c r="L15" t="s">
        <v>255</v>
      </c>
      <c r="M15" t="s">
        <v>255</v>
      </c>
      <c r="N15" t="s">
        <v>255</v>
      </c>
      <c r="O15" t="s">
        <v>255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workbookViewId="0">
      <selection activeCell="O1" sqref="O1"/>
    </sheetView>
  </sheetViews>
  <sheetFormatPr baseColWidth="10" defaultRowHeight="15" x14ac:dyDescent="0.25"/>
  <sheetData>
    <row r="1" spans="1:15" ht="14.45" x14ac:dyDescent="0.3">
      <c r="A1" s="16" t="s">
        <v>262</v>
      </c>
      <c r="B1" s="16" t="s">
        <v>263</v>
      </c>
      <c r="C1" s="16" t="s">
        <v>240</v>
      </c>
      <c r="D1" s="16" t="s">
        <v>45</v>
      </c>
      <c r="E1" s="16" t="s">
        <v>264</v>
      </c>
      <c r="F1" s="16" t="s">
        <v>265</v>
      </c>
      <c r="G1" s="16" t="s">
        <v>37</v>
      </c>
      <c r="H1" s="16" t="s">
        <v>266</v>
      </c>
      <c r="I1" s="16" t="s">
        <v>267</v>
      </c>
      <c r="J1" s="16" t="s">
        <v>268</v>
      </c>
      <c r="K1" s="16" t="s">
        <v>241</v>
      </c>
      <c r="L1" s="16" t="s">
        <v>269</v>
      </c>
      <c r="M1" s="16" t="s">
        <v>270</v>
      </c>
      <c r="N1" s="16" t="s">
        <v>271</v>
      </c>
      <c r="O1" s="16" t="s">
        <v>242</v>
      </c>
    </row>
    <row r="2" spans="1:15" ht="14.45" x14ac:dyDescent="0.3">
      <c r="A2" s="16" t="s">
        <v>272</v>
      </c>
      <c r="B2" s="16" t="s">
        <v>273</v>
      </c>
      <c r="C2" s="16" t="s">
        <v>54</v>
      </c>
      <c r="D2" s="16" t="s">
        <v>274</v>
      </c>
      <c r="E2" s="16" t="s">
        <v>275</v>
      </c>
      <c r="F2" s="16" t="s">
        <v>276</v>
      </c>
      <c r="H2" s="16" t="s">
        <v>277</v>
      </c>
      <c r="I2" s="16" t="s">
        <v>278</v>
      </c>
      <c r="J2" s="16" t="s">
        <v>279</v>
      </c>
      <c r="K2" s="16" t="s">
        <v>70</v>
      </c>
      <c r="L2" s="16" t="s">
        <v>280</v>
      </c>
      <c r="M2" s="16" t="s">
        <v>281</v>
      </c>
      <c r="N2" s="16" t="s">
        <v>282</v>
      </c>
      <c r="O2" s="16" t="s">
        <v>283</v>
      </c>
    </row>
    <row r="3" spans="1:15" ht="14.45" x14ac:dyDescent="0.3">
      <c r="A3" s="16" t="s">
        <v>284</v>
      </c>
      <c r="B3" s="16" t="s">
        <v>285</v>
      </c>
      <c r="C3" s="16" t="s">
        <v>64</v>
      </c>
      <c r="D3" s="16" t="s">
        <v>286</v>
      </c>
      <c r="E3" s="16" t="s">
        <v>287</v>
      </c>
      <c r="H3" s="16" t="s">
        <v>288</v>
      </c>
      <c r="I3" s="16" t="s">
        <v>289</v>
      </c>
      <c r="J3" s="16" t="s">
        <v>290</v>
      </c>
      <c r="K3" s="16" t="s">
        <v>65</v>
      </c>
      <c r="L3" s="16" t="s">
        <v>291</v>
      </c>
      <c r="M3" s="16" t="s">
        <v>292</v>
      </c>
      <c r="N3" s="16" t="s">
        <v>293</v>
      </c>
      <c r="O3" s="16" t="s">
        <v>294</v>
      </c>
    </row>
    <row r="4" spans="1:15" ht="14.45" x14ac:dyDescent="0.3">
      <c r="C4" s="16" t="s">
        <v>295</v>
      </c>
      <c r="E4" s="16" t="s">
        <v>296</v>
      </c>
      <c r="H4" s="16" t="s">
        <v>297</v>
      </c>
      <c r="K4" s="16" t="s">
        <v>298</v>
      </c>
      <c r="L4" s="16" t="s">
        <v>299</v>
      </c>
      <c r="M4" s="16" t="s">
        <v>300</v>
      </c>
      <c r="N4" s="16" t="s">
        <v>301</v>
      </c>
      <c r="O4" s="16" t="s">
        <v>302</v>
      </c>
    </row>
    <row r="5" spans="1:15" x14ac:dyDescent="0.25">
      <c r="C5" s="16" t="s">
        <v>58</v>
      </c>
      <c r="H5" s="16" t="s">
        <v>303</v>
      </c>
      <c r="K5" s="16" t="s">
        <v>304</v>
      </c>
      <c r="L5" s="16" t="s">
        <v>305</v>
      </c>
      <c r="N5" s="16" t="s">
        <v>306</v>
      </c>
      <c r="O5" s="16" t="s">
        <v>66</v>
      </c>
    </row>
    <row r="6" spans="1:15" x14ac:dyDescent="0.25">
      <c r="C6" s="16" t="s">
        <v>307</v>
      </c>
      <c r="H6" s="16" t="s">
        <v>308</v>
      </c>
      <c r="O6" s="16" t="s">
        <v>309</v>
      </c>
    </row>
    <row r="7" spans="1:15" x14ac:dyDescent="0.25">
      <c r="C7" s="16" t="s">
        <v>310</v>
      </c>
      <c r="H7" s="16" t="s">
        <v>311</v>
      </c>
      <c r="O7" s="16" t="s">
        <v>312</v>
      </c>
    </row>
    <row r="8" spans="1:15" x14ac:dyDescent="0.25">
      <c r="H8" s="16" t="s">
        <v>313</v>
      </c>
    </row>
    <row r="9" spans="1:15" x14ac:dyDescent="0.25">
      <c r="H9" s="16" t="s">
        <v>314</v>
      </c>
    </row>
    <row r="10" spans="1:15" ht="14.45" x14ac:dyDescent="0.3">
      <c r="H10" s="16" t="s">
        <v>315</v>
      </c>
    </row>
    <row r="11" spans="1:15" ht="14.45" x14ac:dyDescent="0.3">
      <c r="H11" s="16" t="s">
        <v>316</v>
      </c>
    </row>
    <row r="12" spans="1:15" ht="14.45" x14ac:dyDescent="0.3">
      <c r="H12" s="16" t="s">
        <v>317</v>
      </c>
    </row>
    <row r="13" spans="1:15" x14ac:dyDescent="0.25">
      <c r="H13" s="16" t="s">
        <v>318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RowHeight="15" x14ac:dyDescent="0.25"/>
  <sheetData>
    <row r="1" spans="1:1" x14ac:dyDescent="0.3">
      <c r="A1" t="s">
        <v>37</v>
      </c>
    </row>
    <row r="2" spans="1:1" x14ac:dyDescent="0.3">
      <c r="A2" t="s">
        <v>56</v>
      </c>
    </row>
    <row r="3" spans="1:1" x14ac:dyDescent="0.3">
      <c r="A3" t="s">
        <v>319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workbookViewId="0">
      <selection activeCell="A8" sqref="A8"/>
    </sheetView>
  </sheetViews>
  <sheetFormatPr baseColWidth="10" defaultRowHeight="15" x14ac:dyDescent="0.25"/>
  <cols>
    <col min="1" max="2" width="40.7109375" customWidth="1"/>
  </cols>
  <sheetData>
    <row r="1" spans="1:2" x14ac:dyDescent="0.3">
      <c r="A1" s="17" t="s">
        <v>320</v>
      </c>
      <c r="B1" s="17" t="s">
        <v>321</v>
      </c>
    </row>
    <row r="2" spans="1:2" x14ac:dyDescent="0.3">
      <c r="A2" s="17" t="s">
        <v>322</v>
      </c>
      <c r="B2" s="17" t="s">
        <v>323</v>
      </c>
    </row>
    <row r="3" spans="1:2" x14ac:dyDescent="0.3">
      <c r="A3" s="17" t="s">
        <v>324</v>
      </c>
      <c r="B3" s="17" t="s">
        <v>325</v>
      </c>
    </row>
    <row r="4" spans="1:2" x14ac:dyDescent="0.3">
      <c r="A4" s="17" t="s">
        <v>326</v>
      </c>
      <c r="B4" s="17" t="s">
        <v>327</v>
      </c>
    </row>
    <row r="5" spans="1:2" x14ac:dyDescent="0.3">
      <c r="A5" s="17" t="s">
        <v>328</v>
      </c>
      <c r="B5" s="17" t="s">
        <v>329</v>
      </c>
    </row>
    <row r="6" spans="1:2" x14ac:dyDescent="0.3">
      <c r="A6" s="17" t="s">
        <v>330</v>
      </c>
      <c r="B6" s="17" t="s">
        <v>331</v>
      </c>
    </row>
    <row r="7" spans="1:2" x14ac:dyDescent="0.3">
      <c r="A7" s="17" t="s">
        <v>332</v>
      </c>
      <c r="B7" s="17" t="s">
        <v>331</v>
      </c>
    </row>
    <row r="8" spans="1:2" x14ac:dyDescent="0.3">
      <c r="A8" s="17"/>
      <c r="B8" s="17"/>
    </row>
    <row r="9" spans="1:2" x14ac:dyDescent="0.3">
      <c r="A9" s="17" t="s">
        <v>333</v>
      </c>
      <c r="B9" s="17"/>
    </row>
    <row r="10" spans="1:2" x14ac:dyDescent="0.3">
      <c r="A10" s="17" t="s">
        <v>322</v>
      </c>
      <c r="B10" s="17">
        <v>64</v>
      </c>
    </row>
    <row r="11" spans="1:2" x14ac:dyDescent="0.3">
      <c r="A11" s="17" t="s">
        <v>334</v>
      </c>
      <c r="B11" s="18">
        <v>43042</v>
      </c>
    </row>
    <row r="12" spans="1:2" x14ac:dyDescent="0.3">
      <c r="A12" s="17" t="s">
        <v>335</v>
      </c>
      <c r="B12" s="17" t="s">
        <v>336</v>
      </c>
    </row>
    <row r="13" spans="1:2" x14ac:dyDescent="0.3">
      <c r="A13" s="17" t="s">
        <v>337</v>
      </c>
      <c r="B13" s="19">
        <v>43768.702592592592</v>
      </c>
    </row>
    <row r="14" spans="1:2" x14ac:dyDescent="0.3">
      <c r="A14" s="17" t="s">
        <v>338</v>
      </c>
      <c r="B14" s="17" t="s">
        <v>339</v>
      </c>
    </row>
    <row r="15" spans="1:2" x14ac:dyDescent="0.3">
      <c r="A15" s="17" t="s">
        <v>340</v>
      </c>
      <c r="B15" s="17" t="s">
        <v>341</v>
      </c>
    </row>
    <row r="16" spans="1:2" x14ac:dyDescent="0.3">
      <c r="A16" s="17" t="s">
        <v>342</v>
      </c>
      <c r="B16" s="17" t="s">
        <v>343</v>
      </c>
    </row>
    <row r="17" spans="1:2" x14ac:dyDescent="0.3">
      <c r="A17" s="17"/>
      <c r="B17" s="17"/>
    </row>
    <row r="18" spans="1:2" x14ac:dyDescent="0.3">
      <c r="A18" s="17" t="s">
        <v>344</v>
      </c>
      <c r="B18" s="17" t="s">
        <v>345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workbookViewId="0">
      <selection activeCell="A30" sqref="A30"/>
    </sheetView>
  </sheetViews>
  <sheetFormatPr baseColWidth="10" defaultRowHeight="15" x14ac:dyDescent="0.25"/>
  <cols>
    <col min="1" max="1" width="40.7109375" customWidth="1"/>
    <col min="2" max="3" width="10.7109375" style="20" customWidth="1"/>
    <col min="4" max="4" width="10.7109375" customWidth="1"/>
  </cols>
  <sheetData>
    <row r="1" spans="1:3" ht="14.45" x14ac:dyDescent="0.3">
      <c r="A1" t="s">
        <v>346</v>
      </c>
      <c r="B1" s="20" t="s">
        <v>347</v>
      </c>
    </row>
    <row r="2" spans="1:3" ht="14.45" x14ac:dyDescent="0.3">
      <c r="A2" t="s">
        <v>348</v>
      </c>
      <c r="B2" s="20">
        <v>0.7028240740740741</v>
      </c>
      <c r="C2" s="20" t="s">
        <v>349</v>
      </c>
    </row>
    <row r="3" spans="1:3" ht="14.45" x14ac:dyDescent="0.3">
      <c r="A3" t="s">
        <v>350</v>
      </c>
      <c r="B3" s="20">
        <v>0.7028240740740741</v>
      </c>
      <c r="C3" s="20">
        <f t="shared" ref="C3:C30" si="0">B4-B3</f>
        <v>1.1574074074149898E-5</v>
      </c>
    </row>
    <row r="4" spans="1:3" ht="14.45" x14ac:dyDescent="0.3">
      <c r="A4" t="s">
        <v>387</v>
      </c>
      <c r="B4" s="20">
        <v>0.70283564814814825</v>
      </c>
      <c r="C4" s="20">
        <f t="shared" si="0"/>
        <v>0</v>
      </c>
    </row>
    <row r="5" spans="1:3" ht="14.45" x14ac:dyDescent="0.3">
      <c r="A5" t="s">
        <v>388</v>
      </c>
      <c r="B5" s="20">
        <v>0.70283564814814825</v>
      </c>
      <c r="C5" s="20">
        <f t="shared" si="0"/>
        <v>0</v>
      </c>
    </row>
    <row r="6" spans="1:3" ht="14.45" x14ac:dyDescent="0.3">
      <c r="A6" t="s">
        <v>390</v>
      </c>
      <c r="B6" s="20">
        <v>0.70283564814814825</v>
      </c>
      <c r="C6" s="20">
        <f t="shared" si="0"/>
        <v>0</v>
      </c>
    </row>
    <row r="7" spans="1:3" ht="14.45" x14ac:dyDescent="0.3">
      <c r="A7" t="s">
        <v>391</v>
      </c>
      <c r="B7" s="20">
        <v>0.70283564814814825</v>
      </c>
      <c r="C7" s="20">
        <f t="shared" si="0"/>
        <v>0</v>
      </c>
    </row>
    <row r="8" spans="1:3" ht="14.45" x14ac:dyDescent="0.3">
      <c r="A8" t="s">
        <v>392</v>
      </c>
      <c r="B8" s="20">
        <v>0.70283564814814825</v>
      </c>
      <c r="C8" s="20">
        <f t="shared" si="0"/>
        <v>0</v>
      </c>
    </row>
    <row r="9" spans="1:3" ht="14.45" x14ac:dyDescent="0.3">
      <c r="A9" t="s">
        <v>393</v>
      </c>
      <c r="B9" s="20">
        <v>0.70283564814814825</v>
      </c>
      <c r="C9" s="20">
        <f t="shared" si="0"/>
        <v>0</v>
      </c>
    </row>
    <row r="10" spans="1:3" ht="14.45" x14ac:dyDescent="0.3">
      <c r="A10" t="s">
        <v>394</v>
      </c>
      <c r="B10" s="20">
        <v>0.70283564814814825</v>
      </c>
      <c r="C10" s="20">
        <f t="shared" si="0"/>
        <v>0</v>
      </c>
    </row>
    <row r="11" spans="1:3" ht="14.45" x14ac:dyDescent="0.3">
      <c r="A11" t="s">
        <v>395</v>
      </c>
      <c r="B11" s="20">
        <v>0.70283564814814825</v>
      </c>
      <c r="C11" s="20">
        <f t="shared" si="0"/>
        <v>0</v>
      </c>
    </row>
    <row r="12" spans="1:3" ht="14.45" x14ac:dyDescent="0.3">
      <c r="A12" t="s">
        <v>396</v>
      </c>
      <c r="B12" s="20">
        <v>0.70283564814814825</v>
      </c>
      <c r="C12" s="20">
        <f t="shared" si="0"/>
        <v>0</v>
      </c>
    </row>
    <row r="13" spans="1:3" ht="14.45" x14ac:dyDescent="0.3">
      <c r="A13" t="s">
        <v>397</v>
      </c>
      <c r="B13" s="20">
        <v>0.70283564814814825</v>
      </c>
      <c r="C13" s="20">
        <f t="shared" si="0"/>
        <v>0</v>
      </c>
    </row>
    <row r="14" spans="1:3" ht="14.45" x14ac:dyDescent="0.3">
      <c r="A14" t="s">
        <v>398</v>
      </c>
      <c r="B14" s="20">
        <v>0.70283564814814825</v>
      </c>
      <c r="C14" s="20">
        <f t="shared" si="0"/>
        <v>0</v>
      </c>
    </row>
    <row r="15" spans="1:3" ht="14.45" x14ac:dyDescent="0.3">
      <c r="A15" t="s">
        <v>399</v>
      </c>
      <c r="B15" s="20">
        <v>0.70283564814814825</v>
      </c>
      <c r="C15" s="20">
        <f t="shared" si="0"/>
        <v>0</v>
      </c>
    </row>
    <row r="16" spans="1:3" ht="14.45" x14ac:dyDescent="0.3">
      <c r="A16" t="s">
        <v>400</v>
      </c>
      <c r="B16" s="20">
        <v>0.70283564814814825</v>
      </c>
      <c r="C16" s="20">
        <f t="shared" si="0"/>
        <v>0</v>
      </c>
    </row>
    <row r="17" spans="1:3" ht="14.45" x14ac:dyDescent="0.3">
      <c r="A17" t="s">
        <v>401</v>
      </c>
      <c r="B17" s="20">
        <v>0.70283564814814825</v>
      </c>
      <c r="C17" s="20">
        <f t="shared" si="0"/>
        <v>0</v>
      </c>
    </row>
    <row r="18" spans="1:3" ht="14.45" x14ac:dyDescent="0.3">
      <c r="A18" t="s">
        <v>402</v>
      </c>
      <c r="B18" s="20">
        <v>0.70283564814814825</v>
      </c>
      <c r="C18" s="20">
        <f t="shared" si="0"/>
        <v>0</v>
      </c>
    </row>
    <row r="19" spans="1:3" ht="14.45" x14ac:dyDescent="0.3">
      <c r="A19" t="s">
        <v>403</v>
      </c>
      <c r="B19" s="20">
        <v>0.70283564814814825</v>
      </c>
      <c r="C19" s="20">
        <f t="shared" si="0"/>
        <v>0</v>
      </c>
    </row>
    <row r="20" spans="1:3" ht="14.45" x14ac:dyDescent="0.3">
      <c r="A20" t="s">
        <v>404</v>
      </c>
      <c r="B20" s="20">
        <v>0.70283564814814825</v>
      </c>
      <c r="C20" s="20">
        <f t="shared" si="0"/>
        <v>0</v>
      </c>
    </row>
    <row r="21" spans="1:3" ht="14.45" x14ac:dyDescent="0.3">
      <c r="A21" t="s">
        <v>405</v>
      </c>
      <c r="B21" s="20">
        <v>0.70283564814814825</v>
      </c>
      <c r="C21" s="20">
        <f t="shared" si="0"/>
        <v>0</v>
      </c>
    </row>
    <row r="22" spans="1:3" ht="14.45" x14ac:dyDescent="0.3">
      <c r="A22" t="s">
        <v>406</v>
      </c>
      <c r="B22" s="20">
        <v>0.70283564814814825</v>
      </c>
      <c r="C22" s="20">
        <f t="shared" si="0"/>
        <v>0</v>
      </c>
    </row>
    <row r="23" spans="1:3" ht="14.45" x14ac:dyDescent="0.3">
      <c r="A23" t="s">
        <v>407</v>
      </c>
      <c r="B23" s="20">
        <v>0.70283564814814825</v>
      </c>
      <c r="C23" s="20">
        <f t="shared" si="0"/>
        <v>0</v>
      </c>
    </row>
    <row r="24" spans="1:3" ht="14.45" x14ac:dyDescent="0.3">
      <c r="A24" t="s">
        <v>408</v>
      </c>
      <c r="B24" s="20">
        <v>0.70283564814814825</v>
      </c>
      <c r="C24" s="20">
        <f t="shared" si="0"/>
        <v>0</v>
      </c>
    </row>
    <row r="25" spans="1:3" ht="14.45" x14ac:dyDescent="0.3">
      <c r="A25" t="s">
        <v>409</v>
      </c>
      <c r="B25" s="20">
        <v>0.70283564814814825</v>
      </c>
      <c r="C25" s="20">
        <f t="shared" si="0"/>
        <v>0</v>
      </c>
    </row>
    <row r="26" spans="1:3" ht="14.45" x14ac:dyDescent="0.3">
      <c r="A26" t="s">
        <v>410</v>
      </c>
      <c r="B26" s="20">
        <v>0.70283564814814825</v>
      </c>
      <c r="C26" s="20">
        <f t="shared" si="0"/>
        <v>0</v>
      </c>
    </row>
    <row r="27" spans="1:3" ht="14.45" x14ac:dyDescent="0.3">
      <c r="A27" t="s">
        <v>411</v>
      </c>
      <c r="B27" s="20">
        <v>0.70283564814814825</v>
      </c>
      <c r="C27" s="20">
        <f t="shared" si="0"/>
        <v>0</v>
      </c>
    </row>
    <row r="28" spans="1:3" ht="14.45" x14ac:dyDescent="0.3">
      <c r="A28" t="s">
        <v>412</v>
      </c>
      <c r="B28" s="20">
        <v>0.70283564814814825</v>
      </c>
      <c r="C28" s="20">
        <f t="shared" si="0"/>
        <v>0</v>
      </c>
    </row>
    <row r="29" spans="1:3" ht="14.45" x14ac:dyDescent="0.3">
      <c r="A29" t="s">
        <v>413</v>
      </c>
      <c r="B29" s="20">
        <v>0.70283564814814825</v>
      </c>
      <c r="C29" s="20">
        <f t="shared" si="0"/>
        <v>0</v>
      </c>
    </row>
    <row r="30" spans="1:3" x14ac:dyDescent="0.25">
      <c r="A30" t="s">
        <v>414</v>
      </c>
      <c r="B30" s="20">
        <v>0.70283564814814825</v>
      </c>
      <c r="C30" s="20">
        <f t="shared" si="0"/>
        <v>0</v>
      </c>
    </row>
    <row r="31" spans="1:3" x14ac:dyDescent="0.25">
      <c r="A31" t="s">
        <v>415</v>
      </c>
      <c r="B31" s="20">
        <v>0.70283564814814825</v>
      </c>
      <c r="C31" s="20">
        <f>B31-B2</f>
        <v>1.1574074074149898E-5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election activeCell="A22" sqref="A22"/>
    </sheetView>
  </sheetViews>
  <sheetFormatPr baseColWidth="10" defaultColWidth="9.140625" defaultRowHeight="15" x14ac:dyDescent="0.25"/>
  <cols>
    <col min="1" max="1" width="39.28515625" style="1" customWidth="1"/>
    <col min="2" max="2" width="18.85546875" style="36" customWidth="1"/>
    <col min="3" max="3" width="62.7109375" style="1" customWidth="1"/>
    <col min="4" max="4" width="9.140625" style="1"/>
    <col min="5" max="5" width="10.28515625" style="1" bestFit="1" customWidth="1"/>
    <col min="6" max="6" width="31.5703125" style="1" bestFit="1" customWidth="1"/>
    <col min="7" max="7" width="16.7109375" style="1" bestFit="1" customWidth="1"/>
    <col min="8" max="8" width="18.140625" style="1" customWidth="1"/>
    <col min="9" max="16384" width="9.140625" style="1"/>
  </cols>
  <sheetData>
    <row r="1" spans="1:4" ht="17.45" x14ac:dyDescent="0.3">
      <c r="A1" s="21" t="s">
        <v>352</v>
      </c>
      <c r="B1" s="59" t="s">
        <v>380</v>
      </c>
      <c r="C1" s="59"/>
      <c r="D1" s="22"/>
    </row>
    <row r="2" spans="1:4" ht="17.45" x14ac:dyDescent="0.3">
      <c r="A2" s="22" t="s">
        <v>353</v>
      </c>
      <c r="B2" s="23">
        <v>11</v>
      </c>
      <c r="C2" s="22" t="s">
        <v>354</v>
      </c>
      <c r="D2" s="22"/>
    </row>
    <row r="3" spans="1:4" ht="17.45" x14ac:dyDescent="0.3">
      <c r="A3" s="22" t="s">
        <v>355</v>
      </c>
      <c r="B3" s="59">
        <v>35</v>
      </c>
      <c r="C3" s="59"/>
      <c r="D3" s="22"/>
    </row>
    <row r="4" spans="1:4" thickBot="1" x14ac:dyDescent="0.35">
      <c r="A4" s="22" t="s">
        <v>381</v>
      </c>
      <c r="B4" s="23" t="s">
        <v>382</v>
      </c>
      <c r="C4" s="22"/>
      <c r="D4" s="22"/>
    </row>
    <row r="5" spans="1:4" ht="105.75" customHeight="1" thickBot="1" x14ac:dyDescent="0.35">
      <c r="A5" s="24" t="s">
        <v>356</v>
      </c>
      <c r="B5" s="60" t="s">
        <v>357</v>
      </c>
      <c r="C5" s="61"/>
      <c r="D5" s="22"/>
    </row>
    <row r="6" spans="1:4" thickBot="1" x14ac:dyDescent="0.35">
      <c r="A6" s="25" t="s">
        <v>383</v>
      </c>
      <c r="B6" s="62" t="s">
        <v>384</v>
      </c>
      <c r="C6" s="62"/>
      <c r="D6" s="22"/>
    </row>
    <row r="7" spans="1:4" thickBot="1" x14ac:dyDescent="0.35">
      <c r="A7" s="25" t="s">
        <v>358</v>
      </c>
      <c r="B7" s="63" t="s">
        <v>359</v>
      </c>
      <c r="C7" s="64"/>
      <c r="D7" s="22"/>
    </row>
    <row r="8" spans="1:4" thickBot="1" x14ac:dyDescent="0.35">
      <c r="A8" s="25" t="s">
        <v>360</v>
      </c>
      <c r="B8" s="63" t="s">
        <v>361</v>
      </c>
      <c r="C8" s="64"/>
      <c r="D8" s="22"/>
    </row>
    <row r="9" spans="1:4" ht="14.45" x14ac:dyDescent="0.3">
      <c r="A9" s="25"/>
      <c r="B9" s="23"/>
      <c r="C9" s="22"/>
      <c r="D9" s="22"/>
    </row>
    <row r="10" spans="1:4" ht="28.9" x14ac:dyDescent="0.3">
      <c r="A10" s="25" t="s">
        <v>385</v>
      </c>
      <c r="B10" s="26"/>
      <c r="C10" s="26" t="s">
        <v>386</v>
      </c>
      <c r="D10" s="22"/>
    </row>
    <row r="11" spans="1:4" thickBot="1" x14ac:dyDescent="0.35">
      <c r="A11" s="25" t="s">
        <v>362</v>
      </c>
      <c r="B11" s="22"/>
      <c r="C11" s="22"/>
      <c r="D11" s="22"/>
    </row>
    <row r="12" spans="1:4" thickBot="1" x14ac:dyDescent="0.35">
      <c r="A12" s="27" t="s">
        <v>363</v>
      </c>
      <c r="B12" s="56" t="s">
        <v>364</v>
      </c>
      <c r="C12" s="57"/>
      <c r="D12" s="22"/>
    </row>
    <row r="13" spans="1:4" s="30" customFormat="1" ht="12.6" thickBot="1" x14ac:dyDescent="0.35">
      <c r="A13" s="28" t="s">
        <v>365</v>
      </c>
      <c r="B13" s="58" t="s">
        <v>366</v>
      </c>
      <c r="C13" s="58"/>
      <c r="D13" s="29"/>
    </row>
    <row r="14" spans="1:4" thickBot="1" x14ac:dyDescent="0.35">
      <c r="A14" s="27" t="s">
        <v>367</v>
      </c>
      <c r="B14" s="31" t="s">
        <v>368</v>
      </c>
      <c r="C14" s="22"/>
      <c r="D14" s="22"/>
    </row>
    <row r="15" spans="1:4" thickBot="1" x14ac:dyDescent="0.35">
      <c r="A15" s="27" t="s">
        <v>369</v>
      </c>
      <c r="B15" s="32" t="s">
        <v>370</v>
      </c>
      <c r="C15" s="22"/>
      <c r="D15" s="22"/>
    </row>
    <row r="16" spans="1:4" thickBot="1" x14ac:dyDescent="0.35">
      <c r="A16" s="27" t="s">
        <v>371</v>
      </c>
      <c r="B16" s="31" t="s">
        <v>372</v>
      </c>
      <c r="C16" s="22"/>
      <c r="D16" s="22"/>
    </row>
    <row r="17" spans="1:4" thickBot="1" x14ac:dyDescent="0.35">
      <c r="A17" s="27" t="s">
        <v>373</v>
      </c>
      <c r="B17" s="33" t="s">
        <v>372</v>
      </c>
      <c r="C17" s="22"/>
      <c r="D17" s="22"/>
    </row>
    <row r="18" spans="1:4" thickBot="1" x14ac:dyDescent="0.35">
      <c r="A18" s="27" t="s">
        <v>374</v>
      </c>
      <c r="B18" s="31" t="s">
        <v>375</v>
      </c>
      <c r="C18" s="22"/>
      <c r="D18" s="22"/>
    </row>
    <row r="19" spans="1:4" thickBot="1" x14ac:dyDescent="0.35">
      <c r="A19" s="27" t="s">
        <v>376</v>
      </c>
      <c r="B19" s="32" t="s">
        <v>375</v>
      </c>
      <c r="C19" s="22"/>
      <c r="D19" s="22"/>
    </row>
    <row r="20" spans="1:4" ht="14.45" x14ac:dyDescent="0.3">
      <c r="A20" s="22"/>
      <c r="B20" s="22"/>
      <c r="C20" s="22"/>
      <c r="D20" s="22"/>
    </row>
    <row r="21" spans="1:4" thickBot="1" x14ac:dyDescent="0.35">
      <c r="A21" s="25" t="s">
        <v>377</v>
      </c>
      <c r="B21" s="23"/>
      <c r="C21" s="22"/>
      <c r="D21" s="22"/>
    </row>
    <row r="22" spans="1:4" thickBot="1" x14ac:dyDescent="0.35">
      <c r="A22" s="34" t="s">
        <v>378</v>
      </c>
      <c r="B22" s="32" t="s">
        <v>379</v>
      </c>
      <c r="C22" s="35"/>
      <c r="D22" s="22"/>
    </row>
    <row r="23" spans="1:4" x14ac:dyDescent="0.25">
      <c r="A23" s="22"/>
      <c r="B23" s="23"/>
      <c r="C23" s="22"/>
      <c r="D23" s="22"/>
    </row>
  </sheetData>
  <sheetProtection sheet="1" objects="1" scenarios="1"/>
  <mergeCells count="8">
    <mergeCell ref="B12:C12"/>
    <mergeCell ref="B13:C13"/>
    <mergeCell ref="B1:C1"/>
    <mergeCell ref="B3:C3"/>
    <mergeCell ref="B5:C5"/>
    <mergeCell ref="B6:C6"/>
    <mergeCell ref="B7:C7"/>
    <mergeCell ref="B8:C8"/>
  </mergeCells>
  <conditionalFormatting sqref="B18:B19">
    <cfRule type="cellIs" dxfId="17" priority="3" operator="equal">
      <formula>"&lt;none&gt;"</formula>
    </cfRule>
  </conditionalFormatting>
  <conditionalFormatting sqref="B19">
    <cfRule type="cellIs" dxfId="16" priority="1" operator="equal">
      <formula>"Static"</formula>
    </cfRule>
    <cfRule type="cellIs" dxfId="15" priority="2" operator="equal">
      <formula>"Dynamic"</formula>
    </cfRule>
  </conditionalFormatting>
  <dataValidations count="11">
    <dataValidation type="list" allowBlank="1" showInputMessage="1" showErrorMessage="1" promptTitle="Protection mode" prompt="Freeze: Affected cells indicated as Frozen and trigger value removed from enumeration list._x000a_Lock: Affected cells indicated as Locked. Trigger value still in enumeration list" sqref="B22">
      <formula1>"Freeze,Lock,OFF"</formula1>
    </dataValidation>
    <dataValidation type="list" allowBlank="1" showInputMessage="1" showErrorMessage="1" promptTitle="Change indication color" prompt="Indicates cells changed relative to exported Compare Baseline columns._x000a_ - Static: set cell interior to light blue for changes that exist from export._x000a_ - Dynamic: set conditional format to dynamically indicate changes (supported in Excel 2013 and later)" sqref="B19">
      <formula1>"&lt;none&gt;,Static,Dynamic"</formula1>
    </dataValidation>
    <dataValidation allowBlank="1" showInputMessage="1" showErrorMessage="1" promptTitle="Purpose" prompt="State the purpose with the DExcel export. The information provided here will be displayed in a separate worksheet &quot;PURPOSE&quot; in the formatted file" sqref="B5:C5"/>
    <dataValidation allowBlank="1" showInputMessage="1" showErrorMessage="1" promptTitle="Path to DExcel Include files" prompt="Update with &quot;Refresh Include&quot;._x000a_(default=same folder as the current DExcel Format Template is stored in)" sqref="B13:C13"/>
    <dataValidation type="list" allowBlank="1" showInputMessage="1" showErrorMessage="1" promptTitle="Show log" prompt="ON: Log sheet will be visible during execution of Format and Prepare and left visible after execution_x000a_OFF: Log sheet will be hidden" sqref="B17">
      <formula1>"ON,OFF"</formula1>
    </dataValidation>
    <dataValidation type="list" allowBlank="1" showInputMessage="1" showErrorMessage="1" promptTitle="Drop-down menues" prompt="EDITABLE: Drop-down menues will be shown in columns containing Enumerated Single Value attributes only if editable_x000a_ALL: Drop-down menues will be shown in all columns containing Enumerated Single Value attributes" sqref="B14">
      <formula1>"EDITABLE,ALL"</formula1>
    </dataValidation>
    <dataValidation type="list" allowBlank="1" showInputMessage="1" showErrorMessage="1" promptTitle="Show MetaData in formated file" prompt="ON: MetaData Sheet will be visible in the Formated Excel File_x000a_OFF: MetaData Sheet will be hidden in the Formatted Excel File" sqref="B16">
      <formula1>"ON,OFF"</formula1>
    </dataValidation>
    <dataValidation allowBlank="1" showInputMessage="1" showErrorMessage="1" promptTitle="Receiver" prompt="State receiver name" sqref="B7:C7"/>
    <dataValidation allowBlank="1" showInputMessage="1" showErrorMessage="1" promptTitle="DExcel Include file" prompt="No vaild DExcel Include files identified_x000a_" sqref="C12"/>
    <dataValidation type="whole" operator="greaterThanOrEqual" allowBlank="1" showInputMessage="1" showErrorMessage="1" sqref="B2">
      <formula1>4</formula1>
    </dataValidation>
    <dataValidation type="list" allowBlank="1" showInputMessage="1" showErrorMessage="1" promptTitle="General write protection" prompt="ON: Write protection will be activated in cells containing Object Identifier, Frozen data, Deleted data, Formulas, Heading row, shaded link fields, shaded OLE fields and Exists-columns._x000a_OFF: No write protection will be activated" sqref="B15">
      <formula1>"ON,OFF"</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0"/>
  <sheetViews>
    <sheetView workbookViewId="0"/>
  </sheetViews>
  <sheetFormatPr baseColWidth="10" defaultColWidth="11.5703125" defaultRowHeight="15" x14ac:dyDescent="0.25"/>
  <cols>
    <col min="1" max="1" width="7.7109375" style="2" bestFit="1" customWidth="1"/>
    <col min="2" max="2" width="18.28515625" style="2" bestFit="1" customWidth="1"/>
    <col min="3" max="3" width="11.5703125" style="13"/>
    <col min="4" max="4" width="11.5703125" style="14"/>
    <col min="5" max="5" width="81.42578125" style="2" bestFit="1" customWidth="1"/>
    <col min="6" max="6" width="6.85546875" style="2" bestFit="1" customWidth="1"/>
    <col min="7" max="7" width="10.5703125" style="2" bestFit="1" customWidth="1"/>
    <col min="8" max="8" width="21.7109375" style="2" bestFit="1" customWidth="1"/>
    <col min="9" max="9" width="24.28515625" style="2" bestFit="1" customWidth="1"/>
    <col min="10" max="10" width="8.28515625" style="2" bestFit="1" customWidth="1"/>
    <col min="11" max="11" width="16.85546875" style="2" bestFit="1" customWidth="1"/>
    <col min="12" max="12" width="13.5703125" style="2" bestFit="1" customWidth="1"/>
    <col min="13" max="13" width="22" style="2" bestFit="1" customWidth="1"/>
    <col min="14" max="15" width="18.28515625" style="2" bestFit="1" customWidth="1"/>
    <col min="16" max="16384" width="11.5703125" style="2"/>
  </cols>
  <sheetData>
    <row r="1" spans="1:15" ht="43.15" x14ac:dyDescent="0.3">
      <c r="A1" s="11" t="s">
        <v>36</v>
      </c>
      <c r="B1" s="11" t="s">
        <v>37</v>
      </c>
      <c r="C1" s="12" t="s">
        <v>38</v>
      </c>
      <c r="D1" s="12" t="s">
        <v>39</v>
      </c>
      <c r="E1" s="11" t="s">
        <v>40</v>
      </c>
      <c r="F1" s="11" t="s">
        <v>41</v>
      </c>
      <c r="G1" s="11" t="s">
        <v>42</v>
      </c>
      <c r="H1" s="11" t="s">
        <v>43</v>
      </c>
      <c r="I1" s="11" t="s">
        <v>44</v>
      </c>
      <c r="J1" s="11" t="s">
        <v>45</v>
      </c>
      <c r="K1" s="11" t="s">
        <v>46</v>
      </c>
      <c r="L1" s="11" t="s">
        <v>47</v>
      </c>
      <c r="M1" s="11" t="s">
        <v>48</v>
      </c>
      <c r="N1" s="11" t="s">
        <v>49</v>
      </c>
      <c r="O1" s="11" t="s">
        <v>50</v>
      </c>
    </row>
    <row r="2" spans="1:15" ht="14.45" x14ac:dyDescent="0.3">
      <c r="A2" s="50" t="s">
        <v>51</v>
      </c>
      <c r="B2" s="50"/>
      <c r="C2" s="13" t="s">
        <v>52</v>
      </c>
      <c r="D2" s="14" t="s">
        <v>53</v>
      </c>
      <c r="F2" s="50" t="s">
        <v>54</v>
      </c>
      <c r="G2" s="50"/>
      <c r="H2" s="50"/>
      <c r="I2" s="50"/>
      <c r="J2" s="50"/>
      <c r="K2" s="50"/>
      <c r="L2" s="50"/>
      <c r="M2" s="50"/>
    </row>
    <row r="3" spans="1:15" ht="14.45" x14ac:dyDescent="0.3">
      <c r="A3" s="50" t="s">
        <v>55</v>
      </c>
      <c r="B3" s="50" t="s">
        <v>56</v>
      </c>
      <c r="C3" s="51"/>
      <c r="D3" s="53"/>
      <c r="E3" s="50" t="s">
        <v>57</v>
      </c>
      <c r="F3" s="50" t="s">
        <v>58</v>
      </c>
      <c r="G3" s="50"/>
      <c r="H3" s="50"/>
      <c r="I3" s="50"/>
      <c r="J3" s="50"/>
      <c r="K3" s="50"/>
      <c r="L3" s="50"/>
      <c r="M3" s="50"/>
    </row>
    <row r="4" spans="1:15" ht="14.45" x14ac:dyDescent="0.3">
      <c r="A4" s="50" t="s">
        <v>59</v>
      </c>
      <c r="B4" s="50"/>
      <c r="C4" s="13" t="s">
        <v>60</v>
      </c>
      <c r="D4" s="14" t="s">
        <v>61</v>
      </c>
      <c r="F4" s="50" t="s">
        <v>54</v>
      </c>
      <c r="G4" s="50"/>
      <c r="H4" s="50"/>
      <c r="I4" s="50"/>
      <c r="J4" s="50"/>
      <c r="K4" s="50"/>
      <c r="L4" s="50"/>
      <c r="M4" s="50"/>
    </row>
    <row r="5" spans="1:15" ht="30" x14ac:dyDescent="0.25">
      <c r="A5" s="50" t="s">
        <v>62</v>
      </c>
      <c r="B5" s="50" t="s">
        <v>56</v>
      </c>
      <c r="C5" s="51"/>
      <c r="D5" s="53"/>
      <c r="E5" s="50" t="s">
        <v>63</v>
      </c>
      <c r="F5" s="50" t="s">
        <v>64</v>
      </c>
      <c r="G5" s="50" t="s">
        <v>65</v>
      </c>
      <c r="H5" s="50" t="s">
        <v>66</v>
      </c>
      <c r="I5" s="50" t="s">
        <v>67</v>
      </c>
    </row>
    <row r="6" spans="1:15" x14ac:dyDescent="0.25">
      <c r="A6" s="50" t="s">
        <v>68</v>
      </c>
      <c r="B6" s="50" t="s">
        <v>56</v>
      </c>
      <c r="C6" s="51"/>
      <c r="D6" s="53"/>
      <c r="E6" s="50" t="s">
        <v>69</v>
      </c>
      <c r="F6" s="50" t="s">
        <v>64</v>
      </c>
      <c r="G6" s="50" t="s">
        <v>70</v>
      </c>
      <c r="H6" s="50" t="s">
        <v>66</v>
      </c>
      <c r="I6" s="50"/>
    </row>
    <row r="7" spans="1:15" ht="14.45" x14ac:dyDescent="0.3">
      <c r="A7" s="50" t="s">
        <v>71</v>
      </c>
      <c r="B7" s="50"/>
      <c r="C7" s="13" t="s">
        <v>72</v>
      </c>
      <c r="D7" s="14" t="s">
        <v>73</v>
      </c>
      <c r="F7" s="50" t="s">
        <v>54</v>
      </c>
      <c r="G7" s="50"/>
      <c r="H7" s="50"/>
      <c r="I7" s="50"/>
      <c r="J7" s="50"/>
      <c r="K7" s="50"/>
      <c r="L7" s="50"/>
      <c r="M7" s="50"/>
    </row>
    <row r="8" spans="1:15" ht="30" x14ac:dyDescent="0.25">
      <c r="A8" s="50" t="s">
        <v>74</v>
      </c>
      <c r="B8" s="50" t="s">
        <v>56</v>
      </c>
      <c r="C8" s="51"/>
      <c r="D8" s="53"/>
      <c r="E8" s="50" t="s">
        <v>75</v>
      </c>
      <c r="F8" s="50" t="s">
        <v>64</v>
      </c>
      <c r="G8" s="50" t="s">
        <v>70</v>
      </c>
      <c r="H8" s="50" t="s">
        <v>66</v>
      </c>
      <c r="I8" s="50"/>
    </row>
    <row r="9" spans="1:15" ht="30" x14ac:dyDescent="0.25">
      <c r="A9" s="50" t="s">
        <v>76</v>
      </c>
      <c r="B9" s="50" t="s">
        <v>56</v>
      </c>
      <c r="C9" s="51"/>
      <c r="D9" s="53"/>
      <c r="E9" s="50" t="s">
        <v>77</v>
      </c>
      <c r="F9" s="50" t="s">
        <v>64</v>
      </c>
      <c r="G9" s="50" t="s">
        <v>70</v>
      </c>
      <c r="H9" s="50" t="s">
        <v>66</v>
      </c>
      <c r="I9" s="50"/>
    </row>
    <row r="10" spans="1:15" ht="45" x14ac:dyDescent="0.25">
      <c r="A10" s="50" t="s">
        <v>78</v>
      </c>
      <c r="B10" s="50" t="s">
        <v>56</v>
      </c>
      <c r="C10" s="51"/>
      <c r="D10" s="53"/>
      <c r="E10" s="50" t="s">
        <v>79</v>
      </c>
      <c r="F10" s="50" t="s">
        <v>64</v>
      </c>
      <c r="G10" s="50" t="s">
        <v>70</v>
      </c>
      <c r="H10" s="50" t="s">
        <v>66</v>
      </c>
      <c r="I10" s="50" t="s">
        <v>80</v>
      </c>
    </row>
    <row r="11" spans="1:15" ht="28.9" x14ac:dyDescent="0.3">
      <c r="A11" s="50" t="s">
        <v>81</v>
      </c>
      <c r="B11" s="50" t="s">
        <v>56</v>
      </c>
      <c r="C11" s="51"/>
      <c r="D11" s="53"/>
      <c r="E11" s="50" t="s">
        <v>82</v>
      </c>
      <c r="F11" s="50" t="s">
        <v>64</v>
      </c>
      <c r="G11" s="50" t="s">
        <v>70</v>
      </c>
      <c r="H11" s="50" t="s">
        <v>66</v>
      </c>
      <c r="I11" s="50"/>
    </row>
    <row r="12" spans="1:15" ht="30" x14ac:dyDescent="0.25">
      <c r="A12" s="50" t="s">
        <v>83</v>
      </c>
      <c r="B12" s="50" t="s">
        <v>56</v>
      </c>
      <c r="C12" s="51"/>
      <c r="D12" s="53"/>
      <c r="E12" s="50" t="s">
        <v>84</v>
      </c>
      <c r="F12" s="50" t="s">
        <v>64</v>
      </c>
      <c r="G12" s="50" t="s">
        <v>70</v>
      </c>
      <c r="H12" s="50" t="s">
        <v>66</v>
      </c>
      <c r="I12" s="50" t="s">
        <v>67</v>
      </c>
    </row>
    <row r="13" spans="1:15" ht="30" x14ac:dyDescent="0.25">
      <c r="A13" s="50" t="s">
        <v>85</v>
      </c>
      <c r="B13" s="50" t="s">
        <v>56</v>
      </c>
      <c r="C13" s="51"/>
      <c r="D13" s="53"/>
      <c r="E13" s="50" t="s">
        <v>86</v>
      </c>
      <c r="F13" s="50" t="s">
        <v>64</v>
      </c>
      <c r="G13" s="50" t="s">
        <v>70</v>
      </c>
      <c r="H13" s="50" t="s">
        <v>66</v>
      </c>
      <c r="I13" s="50"/>
    </row>
    <row r="14" spans="1:15" x14ac:dyDescent="0.25">
      <c r="A14" s="50" t="s">
        <v>87</v>
      </c>
      <c r="B14" s="50" t="s">
        <v>56</v>
      </c>
      <c r="C14" s="51"/>
      <c r="D14" s="53"/>
      <c r="E14" s="50" t="s">
        <v>88</v>
      </c>
      <c r="F14" s="50" t="s">
        <v>64</v>
      </c>
      <c r="G14" s="50" t="s">
        <v>70</v>
      </c>
      <c r="H14" s="50" t="s">
        <v>66</v>
      </c>
      <c r="I14" s="50"/>
    </row>
    <row r="15" spans="1:15" ht="30" x14ac:dyDescent="0.25">
      <c r="A15" s="50" t="s">
        <v>89</v>
      </c>
      <c r="B15" s="50" t="s">
        <v>56</v>
      </c>
      <c r="C15" s="51"/>
      <c r="D15" s="53"/>
      <c r="E15" s="50" t="s">
        <v>90</v>
      </c>
      <c r="F15" s="50" t="s">
        <v>64</v>
      </c>
      <c r="G15" s="50" t="s">
        <v>65</v>
      </c>
      <c r="H15" s="50" t="s">
        <v>66</v>
      </c>
      <c r="I15" s="50" t="s">
        <v>91</v>
      </c>
    </row>
    <row r="16" spans="1:15" ht="30" x14ac:dyDescent="0.25">
      <c r="A16" s="50" t="s">
        <v>92</v>
      </c>
      <c r="B16" s="50" t="s">
        <v>56</v>
      </c>
      <c r="C16" s="51"/>
      <c r="D16" s="53"/>
      <c r="E16" s="50" t="s">
        <v>93</v>
      </c>
      <c r="F16" s="50" t="s">
        <v>64</v>
      </c>
      <c r="G16" s="50" t="s">
        <v>70</v>
      </c>
      <c r="H16" s="50" t="s">
        <v>66</v>
      </c>
      <c r="I16" s="50" t="s">
        <v>67</v>
      </c>
    </row>
    <row r="17" spans="1:13" ht="30" x14ac:dyDescent="0.25">
      <c r="A17" s="50" t="s">
        <v>94</v>
      </c>
      <c r="B17" s="50" t="s">
        <v>56</v>
      </c>
      <c r="C17" s="51"/>
      <c r="D17" s="53"/>
      <c r="E17" s="50" t="s">
        <v>95</v>
      </c>
      <c r="F17" s="50" t="s">
        <v>64</v>
      </c>
      <c r="G17" s="50" t="s">
        <v>65</v>
      </c>
      <c r="H17" s="50" t="s">
        <v>66</v>
      </c>
      <c r="I17" s="50" t="s">
        <v>67</v>
      </c>
    </row>
    <row r="18" spans="1:13" ht="30" x14ac:dyDescent="0.25">
      <c r="A18" s="50" t="s">
        <v>96</v>
      </c>
      <c r="B18" s="50" t="s">
        <v>56</v>
      </c>
      <c r="C18" s="51"/>
      <c r="D18" s="53"/>
      <c r="E18" s="50" t="s">
        <v>97</v>
      </c>
      <c r="F18" s="50" t="s">
        <v>64</v>
      </c>
      <c r="G18" s="50" t="s">
        <v>70</v>
      </c>
      <c r="H18" s="50" t="s">
        <v>66</v>
      </c>
      <c r="I18" s="50" t="s">
        <v>67</v>
      </c>
    </row>
    <row r="19" spans="1:13" x14ac:dyDescent="0.25">
      <c r="A19" s="50" t="s">
        <v>98</v>
      </c>
      <c r="B19" s="50"/>
      <c r="C19" s="13" t="s">
        <v>99</v>
      </c>
      <c r="D19" s="14" t="s">
        <v>100</v>
      </c>
      <c r="F19" s="50" t="s">
        <v>54</v>
      </c>
      <c r="G19" s="50"/>
      <c r="H19" s="50"/>
      <c r="I19" s="50"/>
      <c r="J19" s="50"/>
      <c r="K19" s="50"/>
      <c r="L19" s="50"/>
      <c r="M19" s="50"/>
    </row>
    <row r="20" spans="1:13" x14ac:dyDescent="0.25">
      <c r="A20" s="50" t="s">
        <v>101</v>
      </c>
      <c r="B20" s="50" t="s">
        <v>56</v>
      </c>
      <c r="C20" s="51"/>
      <c r="D20" s="53"/>
      <c r="E20" s="50" t="s">
        <v>102</v>
      </c>
      <c r="F20" s="50" t="s">
        <v>64</v>
      </c>
      <c r="G20" s="50" t="s">
        <v>70</v>
      </c>
      <c r="H20" s="50" t="s">
        <v>66</v>
      </c>
      <c r="I20" s="50"/>
    </row>
    <row r="21" spans="1:13" ht="30" x14ac:dyDescent="0.25">
      <c r="A21" s="50" t="s">
        <v>103</v>
      </c>
      <c r="B21" s="50" t="s">
        <v>56</v>
      </c>
      <c r="C21" s="51"/>
      <c r="D21" s="53"/>
      <c r="E21" s="50" t="s">
        <v>104</v>
      </c>
      <c r="F21" s="50" t="s">
        <v>64</v>
      </c>
      <c r="G21" s="50" t="s">
        <v>70</v>
      </c>
      <c r="H21" s="50" t="s">
        <v>66</v>
      </c>
      <c r="I21" s="50"/>
    </row>
    <row r="22" spans="1:13" x14ac:dyDescent="0.25">
      <c r="A22" s="50" t="s">
        <v>105</v>
      </c>
      <c r="B22" s="50" t="s">
        <v>56</v>
      </c>
      <c r="C22" s="51"/>
      <c r="D22" s="53"/>
      <c r="E22" s="50" t="s">
        <v>106</v>
      </c>
      <c r="F22" s="50" t="s">
        <v>64</v>
      </c>
      <c r="G22" s="50" t="s">
        <v>65</v>
      </c>
      <c r="H22" s="50" t="s">
        <v>66</v>
      </c>
      <c r="I22" s="50"/>
    </row>
    <row r="23" spans="1:13" x14ac:dyDescent="0.25">
      <c r="A23" s="50" t="s">
        <v>107</v>
      </c>
      <c r="B23" s="50" t="s">
        <v>56</v>
      </c>
      <c r="C23" s="51"/>
      <c r="D23" s="53"/>
      <c r="E23" s="50" t="s">
        <v>108</v>
      </c>
      <c r="F23" s="50" t="s">
        <v>64</v>
      </c>
      <c r="G23" s="50" t="s">
        <v>65</v>
      </c>
      <c r="H23" s="50" t="s">
        <v>66</v>
      </c>
      <c r="I23" s="50"/>
    </row>
    <row r="24" spans="1:13" x14ac:dyDescent="0.25">
      <c r="A24" s="50" t="s">
        <v>109</v>
      </c>
      <c r="B24" s="50" t="s">
        <v>56</v>
      </c>
      <c r="C24" s="51"/>
      <c r="D24" s="53"/>
      <c r="E24" s="50" t="s">
        <v>110</v>
      </c>
      <c r="F24" s="50" t="s">
        <v>64</v>
      </c>
      <c r="G24" s="50" t="s">
        <v>70</v>
      </c>
      <c r="H24" s="50" t="s">
        <v>66</v>
      </c>
      <c r="I24" s="50"/>
    </row>
    <row r="25" spans="1:13" x14ac:dyDescent="0.25">
      <c r="A25" s="50" t="s">
        <v>111</v>
      </c>
      <c r="B25" s="50" t="s">
        <v>56</v>
      </c>
      <c r="C25" s="51"/>
      <c r="D25" s="53"/>
      <c r="E25" s="50" t="s">
        <v>112</v>
      </c>
      <c r="F25" s="50" t="s">
        <v>64</v>
      </c>
      <c r="G25" s="50" t="s">
        <v>70</v>
      </c>
      <c r="H25" s="50" t="s">
        <v>66</v>
      </c>
      <c r="I25" s="50"/>
    </row>
    <row r="26" spans="1:13" ht="30" x14ac:dyDescent="0.25">
      <c r="A26" s="50" t="s">
        <v>113</v>
      </c>
      <c r="B26" s="50" t="s">
        <v>56</v>
      </c>
      <c r="C26" s="51"/>
      <c r="D26" s="53"/>
      <c r="E26" s="50" t="s">
        <v>114</v>
      </c>
      <c r="F26" s="50" t="s">
        <v>64</v>
      </c>
      <c r="G26" s="50" t="s">
        <v>70</v>
      </c>
      <c r="H26" s="50" t="s">
        <v>66</v>
      </c>
      <c r="I26" s="50"/>
    </row>
    <row r="27" spans="1:13" x14ac:dyDescent="0.25">
      <c r="A27" s="50" t="s">
        <v>115</v>
      </c>
      <c r="B27" s="50" t="s">
        <v>56</v>
      </c>
      <c r="C27" s="51"/>
      <c r="D27" s="53"/>
      <c r="E27" s="50" t="s">
        <v>116</v>
      </c>
      <c r="F27" s="50" t="s">
        <v>64</v>
      </c>
      <c r="G27" s="50" t="s">
        <v>70</v>
      </c>
      <c r="H27" s="50" t="s">
        <v>66</v>
      </c>
      <c r="I27" s="50"/>
    </row>
    <row r="28" spans="1:13" x14ac:dyDescent="0.25">
      <c r="A28" s="50" t="s">
        <v>117</v>
      </c>
      <c r="B28" s="50"/>
      <c r="C28" s="13" t="s">
        <v>118</v>
      </c>
      <c r="D28" s="14" t="s">
        <v>119</v>
      </c>
      <c r="F28" s="50" t="s">
        <v>54</v>
      </c>
      <c r="G28" s="50"/>
      <c r="H28" s="50"/>
      <c r="I28" s="50"/>
      <c r="J28" s="50"/>
      <c r="K28" s="50"/>
      <c r="L28" s="50"/>
      <c r="M28" s="50"/>
    </row>
    <row r="29" spans="1:13" x14ac:dyDescent="0.25">
      <c r="A29" s="50" t="s">
        <v>120</v>
      </c>
      <c r="B29" s="50" t="s">
        <v>56</v>
      </c>
      <c r="C29" s="51"/>
      <c r="D29" s="53"/>
      <c r="E29" s="50" t="s">
        <v>121</v>
      </c>
      <c r="F29" s="50" t="s">
        <v>64</v>
      </c>
      <c r="G29" s="50" t="s">
        <v>70</v>
      </c>
      <c r="H29" s="50" t="s">
        <v>66</v>
      </c>
      <c r="I29" s="50"/>
    </row>
    <row r="30" spans="1:13" x14ac:dyDescent="0.25">
      <c r="A30" s="50" t="s">
        <v>122</v>
      </c>
      <c r="B30" s="50" t="s">
        <v>56</v>
      </c>
      <c r="C30" s="51"/>
      <c r="D30" s="53"/>
      <c r="E30" s="50" t="s">
        <v>123</v>
      </c>
      <c r="F30" s="50" t="s">
        <v>64</v>
      </c>
      <c r="G30" s="50" t="s">
        <v>65</v>
      </c>
      <c r="H30" s="50" t="s">
        <v>66</v>
      </c>
      <c r="I30" s="50" t="s">
        <v>124</v>
      </c>
    </row>
    <row r="31" spans="1:13" ht="30" x14ac:dyDescent="0.25">
      <c r="A31" s="50" t="s">
        <v>125</v>
      </c>
      <c r="B31" s="50" t="s">
        <v>56</v>
      </c>
      <c r="C31" s="51"/>
      <c r="D31" s="53"/>
      <c r="E31" s="50" t="s">
        <v>126</v>
      </c>
      <c r="F31" s="50" t="s">
        <v>64</v>
      </c>
      <c r="G31" s="50" t="s">
        <v>70</v>
      </c>
      <c r="H31" s="50" t="s">
        <v>66</v>
      </c>
      <c r="I31" s="50"/>
    </row>
    <row r="32" spans="1:13" ht="30" x14ac:dyDescent="0.25">
      <c r="A32" s="50" t="s">
        <v>127</v>
      </c>
      <c r="B32" s="50" t="s">
        <v>56</v>
      </c>
      <c r="C32" s="51"/>
      <c r="D32" s="53"/>
      <c r="E32" s="50" t="s">
        <v>128</v>
      </c>
      <c r="F32" s="50" t="s">
        <v>64</v>
      </c>
      <c r="G32" s="50" t="s">
        <v>70</v>
      </c>
      <c r="H32" s="50" t="s">
        <v>66</v>
      </c>
      <c r="I32" s="50"/>
    </row>
    <row r="33" spans="1:13" x14ac:dyDescent="0.25">
      <c r="A33" s="50" t="s">
        <v>129</v>
      </c>
      <c r="B33" s="50"/>
      <c r="C33" s="13" t="s">
        <v>130</v>
      </c>
      <c r="D33" s="14" t="s">
        <v>131</v>
      </c>
      <c r="F33" s="50" t="s">
        <v>54</v>
      </c>
      <c r="G33" s="50"/>
      <c r="H33" s="50"/>
      <c r="I33" s="50"/>
      <c r="J33" s="50"/>
      <c r="K33" s="50"/>
      <c r="L33" s="50"/>
      <c r="M33" s="50"/>
    </row>
    <row r="34" spans="1:13" ht="30" x14ac:dyDescent="0.25">
      <c r="A34" s="50" t="s">
        <v>132</v>
      </c>
      <c r="B34" s="50" t="s">
        <v>56</v>
      </c>
      <c r="C34" s="51"/>
      <c r="D34" s="53"/>
      <c r="E34" s="50" t="s">
        <v>133</v>
      </c>
      <c r="F34" s="50" t="s">
        <v>64</v>
      </c>
      <c r="G34" s="50" t="s">
        <v>70</v>
      </c>
      <c r="H34" s="50" t="s">
        <v>66</v>
      </c>
      <c r="I34" s="50"/>
    </row>
    <row r="35" spans="1:13" ht="45" x14ac:dyDescent="0.25">
      <c r="A35" s="50" t="s">
        <v>134</v>
      </c>
      <c r="B35" s="50" t="s">
        <v>56</v>
      </c>
      <c r="C35" s="51"/>
      <c r="D35" s="53"/>
      <c r="E35" s="50" t="s">
        <v>135</v>
      </c>
      <c r="F35" s="50" t="s">
        <v>64</v>
      </c>
      <c r="G35" s="50" t="s">
        <v>70</v>
      </c>
      <c r="H35" s="50" t="s">
        <v>66</v>
      </c>
      <c r="I35" s="50" t="s">
        <v>136</v>
      </c>
    </row>
    <row r="36" spans="1:13" ht="30" x14ac:dyDescent="0.25">
      <c r="A36" s="50" t="s">
        <v>137</v>
      </c>
      <c r="B36" s="50" t="s">
        <v>56</v>
      </c>
      <c r="C36" s="51"/>
      <c r="D36" s="53"/>
      <c r="E36" s="50" t="s">
        <v>138</v>
      </c>
      <c r="F36" s="50" t="s">
        <v>64</v>
      </c>
      <c r="G36" s="50" t="s">
        <v>70</v>
      </c>
      <c r="H36" s="50" t="s">
        <v>66</v>
      </c>
      <c r="I36" s="50" t="s">
        <v>139</v>
      </c>
    </row>
    <row r="37" spans="1:13" x14ac:dyDescent="0.25">
      <c r="A37" s="50" t="s">
        <v>140</v>
      </c>
      <c r="B37" s="50"/>
      <c r="C37" s="13" t="s">
        <v>141</v>
      </c>
      <c r="D37" s="14" t="s">
        <v>142</v>
      </c>
      <c r="F37" s="50" t="s">
        <v>54</v>
      </c>
      <c r="G37" s="50"/>
      <c r="H37" s="50"/>
      <c r="I37" s="50"/>
      <c r="J37" s="50"/>
      <c r="K37" s="50"/>
      <c r="L37" s="50"/>
      <c r="M37" s="50"/>
    </row>
    <row r="38" spans="1:13" x14ac:dyDescent="0.25">
      <c r="A38" s="50" t="s">
        <v>143</v>
      </c>
      <c r="B38" s="50" t="s">
        <v>56</v>
      </c>
      <c r="C38" s="51"/>
      <c r="D38" s="53"/>
      <c r="E38" s="50" t="s">
        <v>144</v>
      </c>
      <c r="F38" s="50" t="s">
        <v>64</v>
      </c>
      <c r="G38" s="50" t="s">
        <v>70</v>
      </c>
      <c r="H38" s="50" t="s">
        <v>66</v>
      </c>
      <c r="I38" s="50"/>
    </row>
    <row r="39" spans="1:13" x14ac:dyDescent="0.25">
      <c r="A39" s="50" t="s">
        <v>145</v>
      </c>
      <c r="B39" s="50" t="s">
        <v>56</v>
      </c>
      <c r="C39" s="51"/>
      <c r="D39" s="53"/>
      <c r="E39" s="50" t="s">
        <v>146</v>
      </c>
      <c r="F39" s="50" t="s">
        <v>64</v>
      </c>
      <c r="G39" s="50" t="s">
        <v>70</v>
      </c>
      <c r="H39" s="50" t="s">
        <v>66</v>
      </c>
      <c r="I39" s="50"/>
    </row>
    <row r="40" spans="1:13" x14ac:dyDescent="0.25">
      <c r="A40" s="50" t="s">
        <v>147</v>
      </c>
      <c r="B40" s="50"/>
      <c r="C40" s="13" t="s">
        <v>148</v>
      </c>
      <c r="D40" s="14" t="s">
        <v>149</v>
      </c>
      <c r="F40" s="50" t="s">
        <v>54</v>
      </c>
      <c r="G40" s="50"/>
      <c r="H40" s="50"/>
      <c r="I40" s="50"/>
      <c r="J40" s="50"/>
      <c r="K40" s="50"/>
      <c r="L40" s="50"/>
      <c r="M40" s="50"/>
    </row>
    <row r="41" spans="1:13" x14ac:dyDescent="0.25">
      <c r="A41" s="50" t="s">
        <v>150</v>
      </c>
      <c r="B41" s="50" t="s">
        <v>56</v>
      </c>
      <c r="C41" s="51"/>
      <c r="D41" s="53"/>
      <c r="E41" s="50" t="s">
        <v>151</v>
      </c>
      <c r="F41" s="50" t="s">
        <v>58</v>
      </c>
      <c r="G41" s="50"/>
      <c r="H41" s="50"/>
      <c r="I41" s="50"/>
      <c r="J41" s="50"/>
      <c r="K41" s="50"/>
      <c r="L41" s="50"/>
      <c r="M41" s="50"/>
    </row>
    <row r="42" spans="1:13" x14ac:dyDescent="0.25">
      <c r="A42" s="50" t="s">
        <v>152</v>
      </c>
      <c r="B42" s="50" t="s">
        <v>56</v>
      </c>
      <c r="C42" s="51"/>
      <c r="D42" s="53"/>
      <c r="E42" s="50" t="s">
        <v>153</v>
      </c>
      <c r="F42" s="50" t="s">
        <v>64</v>
      </c>
      <c r="G42" s="50" t="s">
        <v>70</v>
      </c>
      <c r="H42" s="50" t="s">
        <v>66</v>
      </c>
      <c r="I42" s="50"/>
    </row>
    <row r="43" spans="1:13" x14ac:dyDescent="0.25">
      <c r="A43" s="50" t="s">
        <v>154</v>
      </c>
      <c r="B43" s="50" t="s">
        <v>56</v>
      </c>
      <c r="C43" s="51"/>
      <c r="D43" s="53"/>
      <c r="E43" s="50" t="s">
        <v>155</v>
      </c>
      <c r="F43" s="50" t="s">
        <v>64</v>
      </c>
      <c r="G43" s="50" t="s">
        <v>70</v>
      </c>
      <c r="H43" s="50" t="s">
        <v>66</v>
      </c>
      <c r="I43" s="50"/>
    </row>
    <row r="44" spans="1:13" x14ac:dyDescent="0.25">
      <c r="A44" s="50" t="s">
        <v>156</v>
      </c>
      <c r="B44" s="50" t="s">
        <v>56</v>
      </c>
      <c r="C44" s="51"/>
      <c r="D44" s="53"/>
      <c r="E44" s="50" t="s">
        <v>157</v>
      </c>
      <c r="F44" s="50" t="s">
        <v>64</v>
      </c>
      <c r="G44" s="50" t="s">
        <v>70</v>
      </c>
      <c r="H44" s="50" t="s">
        <v>66</v>
      </c>
      <c r="I44" s="50"/>
    </row>
    <row r="45" spans="1:13" x14ac:dyDescent="0.25">
      <c r="A45" s="50" t="s">
        <v>158</v>
      </c>
      <c r="B45" s="50" t="s">
        <v>56</v>
      </c>
      <c r="C45" s="51"/>
      <c r="D45" s="53"/>
      <c r="E45" s="50" t="s">
        <v>159</v>
      </c>
      <c r="F45" s="50" t="s">
        <v>64</v>
      </c>
      <c r="G45" s="50" t="s">
        <v>65</v>
      </c>
      <c r="H45" s="50" t="s">
        <v>66</v>
      </c>
      <c r="I45" s="50" t="s">
        <v>160</v>
      </c>
    </row>
    <row r="46" spans="1:13" ht="30" x14ac:dyDescent="0.25">
      <c r="A46" s="50" t="s">
        <v>161</v>
      </c>
      <c r="B46" s="50" t="s">
        <v>56</v>
      </c>
      <c r="C46" s="51"/>
      <c r="D46" s="53"/>
      <c r="E46" s="50" t="s">
        <v>162</v>
      </c>
      <c r="F46" s="50" t="s">
        <v>64</v>
      </c>
      <c r="G46" s="50" t="s">
        <v>65</v>
      </c>
      <c r="H46" s="50" t="s">
        <v>66</v>
      </c>
      <c r="I46" s="50" t="s">
        <v>160</v>
      </c>
    </row>
    <row r="47" spans="1:13" x14ac:dyDescent="0.25">
      <c r="A47" s="50" t="s">
        <v>163</v>
      </c>
      <c r="B47" s="50" t="s">
        <v>56</v>
      </c>
      <c r="C47" s="51"/>
      <c r="D47" s="53"/>
      <c r="E47" s="50" t="s">
        <v>164</v>
      </c>
      <c r="F47" s="50" t="s">
        <v>64</v>
      </c>
      <c r="G47" s="50" t="s">
        <v>70</v>
      </c>
      <c r="H47" s="50" t="s">
        <v>66</v>
      </c>
      <c r="I47" s="50"/>
    </row>
    <row r="48" spans="1:13" ht="30" x14ac:dyDescent="0.25">
      <c r="A48" s="50" t="s">
        <v>165</v>
      </c>
      <c r="B48" s="50" t="s">
        <v>56</v>
      </c>
      <c r="C48" s="51"/>
      <c r="D48" s="53"/>
      <c r="E48" s="50" t="s">
        <v>166</v>
      </c>
      <c r="F48" s="50" t="s">
        <v>64</v>
      </c>
      <c r="G48" s="50" t="s">
        <v>70</v>
      </c>
      <c r="H48" s="50" t="s">
        <v>66</v>
      </c>
      <c r="I48" s="50"/>
    </row>
    <row r="49" spans="1:13" ht="30" x14ac:dyDescent="0.25">
      <c r="A49" s="50" t="s">
        <v>167</v>
      </c>
      <c r="B49" s="50" t="s">
        <v>56</v>
      </c>
      <c r="C49" s="51"/>
      <c r="D49" s="53"/>
      <c r="E49" s="50" t="s">
        <v>168</v>
      </c>
      <c r="F49" s="50" t="s">
        <v>64</v>
      </c>
      <c r="G49" s="50" t="s">
        <v>70</v>
      </c>
      <c r="H49" s="50" t="s">
        <v>66</v>
      </c>
      <c r="I49" s="50"/>
    </row>
    <row r="50" spans="1:13" x14ac:dyDescent="0.25">
      <c r="A50" s="50" t="s">
        <v>169</v>
      </c>
      <c r="B50" s="50" t="s">
        <v>56</v>
      </c>
      <c r="C50" s="51"/>
      <c r="D50" s="53"/>
      <c r="E50" s="50" t="s">
        <v>170</v>
      </c>
      <c r="F50" s="50" t="s">
        <v>64</v>
      </c>
      <c r="G50" s="50" t="s">
        <v>70</v>
      </c>
      <c r="H50" s="50" t="s">
        <v>66</v>
      </c>
      <c r="I50" s="50"/>
    </row>
    <row r="51" spans="1:13" x14ac:dyDescent="0.25">
      <c r="A51" s="50" t="s">
        <v>171</v>
      </c>
      <c r="B51" s="50" t="s">
        <v>56</v>
      </c>
      <c r="C51" s="51"/>
      <c r="D51" s="53"/>
      <c r="E51" s="50" t="s">
        <v>172</v>
      </c>
      <c r="F51" s="50" t="s">
        <v>64</v>
      </c>
      <c r="G51" s="50" t="s">
        <v>70</v>
      </c>
      <c r="H51" s="50" t="s">
        <v>66</v>
      </c>
      <c r="I51" s="50"/>
    </row>
    <row r="52" spans="1:13" x14ac:dyDescent="0.25">
      <c r="A52" s="50" t="s">
        <v>173</v>
      </c>
      <c r="B52" s="50" t="s">
        <v>56</v>
      </c>
      <c r="C52" s="51"/>
      <c r="D52" s="53"/>
      <c r="E52" s="50" t="s">
        <v>174</v>
      </c>
      <c r="F52" s="50" t="s">
        <v>64</v>
      </c>
      <c r="G52" s="50" t="s">
        <v>70</v>
      </c>
      <c r="H52" s="50" t="s">
        <v>66</v>
      </c>
      <c r="I52" s="50"/>
    </row>
    <row r="53" spans="1:13" x14ac:dyDescent="0.25">
      <c r="A53" s="50" t="s">
        <v>175</v>
      </c>
      <c r="B53" s="50" t="s">
        <v>56</v>
      </c>
      <c r="C53" s="51"/>
      <c r="D53" s="53"/>
      <c r="E53" s="50" t="s">
        <v>176</v>
      </c>
      <c r="F53" s="50" t="s">
        <v>64</v>
      </c>
      <c r="G53" s="50" t="s">
        <v>70</v>
      </c>
      <c r="H53" s="50" t="s">
        <v>66</v>
      </c>
      <c r="I53" s="50"/>
    </row>
    <row r="54" spans="1:13" x14ac:dyDescent="0.25">
      <c r="A54" s="50" t="s">
        <v>177</v>
      </c>
      <c r="B54" s="50" t="s">
        <v>56</v>
      </c>
      <c r="C54" s="51"/>
      <c r="D54" s="53"/>
      <c r="E54" s="50" t="s">
        <v>178</v>
      </c>
      <c r="F54" s="50" t="s">
        <v>64</v>
      </c>
      <c r="G54" s="50" t="s">
        <v>70</v>
      </c>
      <c r="H54" s="50" t="s">
        <v>66</v>
      </c>
      <c r="I54" s="50"/>
    </row>
    <row r="55" spans="1:13" ht="30" x14ac:dyDescent="0.25">
      <c r="A55" s="50" t="s">
        <v>179</v>
      </c>
      <c r="B55" s="50" t="s">
        <v>56</v>
      </c>
      <c r="C55" s="51"/>
      <c r="D55" s="53"/>
      <c r="E55" s="50" t="s">
        <v>180</v>
      </c>
      <c r="F55" s="50" t="s">
        <v>64</v>
      </c>
      <c r="G55" s="50" t="s">
        <v>65</v>
      </c>
      <c r="H55" s="50" t="s">
        <v>66</v>
      </c>
      <c r="I55" s="50"/>
    </row>
    <row r="56" spans="1:13" ht="30" x14ac:dyDescent="0.25">
      <c r="A56" s="50" t="s">
        <v>181</v>
      </c>
      <c r="B56" s="50" t="s">
        <v>56</v>
      </c>
      <c r="C56" s="51"/>
      <c r="D56" s="53"/>
      <c r="E56" s="50" t="s">
        <v>182</v>
      </c>
      <c r="F56" s="50" t="s">
        <v>64</v>
      </c>
      <c r="G56" s="50" t="s">
        <v>70</v>
      </c>
      <c r="H56" s="50" t="s">
        <v>66</v>
      </c>
      <c r="I56" s="50"/>
    </row>
    <row r="57" spans="1:13" ht="45" x14ac:dyDescent="0.25">
      <c r="A57" s="50" t="s">
        <v>183</v>
      </c>
      <c r="B57" s="50" t="s">
        <v>56</v>
      </c>
      <c r="C57" s="51"/>
      <c r="D57" s="53"/>
      <c r="E57" s="50" t="s">
        <v>184</v>
      </c>
      <c r="F57" s="50" t="s">
        <v>64</v>
      </c>
      <c r="G57" s="50" t="s">
        <v>70</v>
      </c>
      <c r="H57" s="50" t="s">
        <v>66</v>
      </c>
      <c r="I57" s="50" t="s">
        <v>67</v>
      </c>
    </row>
    <row r="58" spans="1:13" x14ac:dyDescent="0.25">
      <c r="A58" s="50" t="s">
        <v>185</v>
      </c>
      <c r="B58" s="50"/>
      <c r="C58" s="13" t="s">
        <v>186</v>
      </c>
      <c r="D58" s="14" t="s">
        <v>187</v>
      </c>
      <c r="F58" s="50" t="s">
        <v>54</v>
      </c>
      <c r="G58" s="50"/>
      <c r="H58" s="50"/>
      <c r="I58" s="50"/>
      <c r="J58" s="50"/>
      <c r="K58" s="50"/>
      <c r="L58" s="50"/>
      <c r="M58" s="50"/>
    </row>
    <row r="59" spans="1:13" x14ac:dyDescent="0.25">
      <c r="A59" s="50" t="s">
        <v>188</v>
      </c>
      <c r="B59" s="50" t="s">
        <v>56</v>
      </c>
      <c r="C59" s="51"/>
      <c r="D59" s="53"/>
      <c r="E59" s="50" t="s">
        <v>189</v>
      </c>
      <c r="F59" s="50" t="s">
        <v>64</v>
      </c>
      <c r="G59" s="50" t="s">
        <v>70</v>
      </c>
      <c r="H59" s="50" t="s">
        <v>66</v>
      </c>
      <c r="I59" s="50"/>
    </row>
    <row r="60" spans="1:13" x14ac:dyDescent="0.25">
      <c r="A60" s="50" t="s">
        <v>190</v>
      </c>
      <c r="B60" s="50" t="s">
        <v>56</v>
      </c>
      <c r="C60" s="51"/>
      <c r="D60" s="53"/>
      <c r="E60" s="50" t="s">
        <v>191</v>
      </c>
      <c r="F60" s="50" t="s">
        <v>64</v>
      </c>
      <c r="G60" s="50" t="s">
        <v>70</v>
      </c>
      <c r="H60" s="50" t="s">
        <v>66</v>
      </c>
      <c r="I60" s="50"/>
    </row>
    <row r="61" spans="1:13" x14ac:dyDescent="0.25">
      <c r="A61" s="50" t="s">
        <v>192</v>
      </c>
      <c r="B61" s="50" t="s">
        <v>56</v>
      </c>
      <c r="C61" s="51"/>
      <c r="D61" s="53"/>
      <c r="E61" s="50" t="s">
        <v>193</v>
      </c>
      <c r="F61" s="50" t="s">
        <v>64</v>
      </c>
      <c r="G61" s="50" t="s">
        <v>70</v>
      </c>
      <c r="H61" s="50" t="s">
        <v>66</v>
      </c>
      <c r="I61" s="50"/>
    </row>
    <row r="62" spans="1:13" x14ac:dyDescent="0.25">
      <c r="A62" s="50" t="s">
        <v>194</v>
      </c>
      <c r="B62" s="50" t="s">
        <v>56</v>
      </c>
      <c r="C62" s="51"/>
      <c r="D62" s="53"/>
      <c r="E62" s="50" t="s">
        <v>195</v>
      </c>
      <c r="F62" s="50" t="s">
        <v>64</v>
      </c>
      <c r="G62" s="50" t="s">
        <v>70</v>
      </c>
      <c r="H62" s="50" t="s">
        <v>66</v>
      </c>
      <c r="I62" s="50"/>
    </row>
    <row r="63" spans="1:13" x14ac:dyDescent="0.25">
      <c r="A63" s="50" t="s">
        <v>196</v>
      </c>
      <c r="B63" s="50" t="s">
        <v>56</v>
      </c>
      <c r="C63" s="51"/>
      <c r="D63" s="53"/>
      <c r="E63" s="50" t="s">
        <v>197</v>
      </c>
      <c r="F63" s="50" t="s">
        <v>64</v>
      </c>
      <c r="G63" s="50" t="s">
        <v>70</v>
      </c>
      <c r="H63" s="50" t="s">
        <v>66</v>
      </c>
      <c r="I63" s="50"/>
    </row>
    <row r="64" spans="1:13" x14ac:dyDescent="0.25">
      <c r="A64" s="50" t="s">
        <v>198</v>
      </c>
      <c r="B64" s="50" t="s">
        <v>56</v>
      </c>
      <c r="C64" s="51"/>
      <c r="D64" s="53"/>
      <c r="E64" s="50" t="s">
        <v>199</v>
      </c>
      <c r="F64" s="50" t="s">
        <v>64</v>
      </c>
      <c r="G64" s="50" t="s">
        <v>70</v>
      </c>
      <c r="H64" s="50" t="s">
        <v>66</v>
      </c>
      <c r="I64" s="50"/>
    </row>
    <row r="65" spans="1:13" x14ac:dyDescent="0.25">
      <c r="A65" s="50" t="s">
        <v>200</v>
      </c>
      <c r="B65" s="50" t="s">
        <v>56</v>
      </c>
      <c r="C65" s="51"/>
      <c r="D65" s="53"/>
      <c r="E65" s="50" t="s">
        <v>201</v>
      </c>
      <c r="F65" s="50" t="s">
        <v>64</v>
      </c>
      <c r="G65" s="50" t="s">
        <v>70</v>
      </c>
      <c r="H65" s="50" t="s">
        <v>66</v>
      </c>
      <c r="I65" s="50"/>
    </row>
    <row r="66" spans="1:13" x14ac:dyDescent="0.25">
      <c r="A66" s="50" t="s">
        <v>202</v>
      </c>
      <c r="B66" s="50"/>
      <c r="C66" s="13" t="s">
        <v>203</v>
      </c>
      <c r="D66" s="14" t="s">
        <v>204</v>
      </c>
      <c r="F66" s="50" t="s">
        <v>54</v>
      </c>
      <c r="G66" s="50"/>
      <c r="H66" s="50"/>
      <c r="I66" s="50"/>
      <c r="J66" s="50"/>
      <c r="K66" s="50"/>
      <c r="L66" s="50"/>
      <c r="M66" s="50"/>
    </row>
    <row r="67" spans="1:13" ht="45" x14ac:dyDescent="0.25">
      <c r="A67" s="50" t="s">
        <v>205</v>
      </c>
      <c r="B67" s="50" t="s">
        <v>56</v>
      </c>
      <c r="C67" s="51"/>
      <c r="D67" s="53"/>
      <c r="E67" s="50" t="s">
        <v>206</v>
      </c>
      <c r="F67" s="50" t="s">
        <v>64</v>
      </c>
      <c r="G67" s="50" t="s">
        <v>70</v>
      </c>
      <c r="H67" s="50" t="s">
        <v>66</v>
      </c>
      <c r="I67" s="50" t="s">
        <v>207</v>
      </c>
    </row>
    <row r="68" spans="1:13" x14ac:dyDescent="0.25">
      <c r="A68" s="50" t="s">
        <v>208</v>
      </c>
      <c r="B68" s="50" t="s">
        <v>56</v>
      </c>
      <c r="C68" s="51"/>
      <c r="D68" s="53"/>
      <c r="E68" s="50" t="s">
        <v>209</v>
      </c>
      <c r="F68" s="50" t="s">
        <v>64</v>
      </c>
      <c r="G68" s="50" t="s">
        <v>70</v>
      </c>
      <c r="H68" s="50" t="s">
        <v>66</v>
      </c>
      <c r="I68" s="50"/>
    </row>
    <row r="69" spans="1:13" x14ac:dyDescent="0.25">
      <c r="A69" s="50" t="s">
        <v>210</v>
      </c>
      <c r="B69" s="50" t="s">
        <v>56</v>
      </c>
      <c r="C69" s="51"/>
      <c r="D69" s="53"/>
      <c r="E69" s="50" t="s">
        <v>211</v>
      </c>
      <c r="F69" s="50" t="s">
        <v>64</v>
      </c>
      <c r="G69" s="50" t="s">
        <v>70</v>
      </c>
      <c r="H69" s="50" t="s">
        <v>66</v>
      </c>
      <c r="I69" s="50"/>
    </row>
    <row r="70" spans="1:13" x14ac:dyDescent="0.25">
      <c r="A70" s="50" t="s">
        <v>212</v>
      </c>
      <c r="B70" s="50"/>
      <c r="C70" s="13" t="s">
        <v>213</v>
      </c>
      <c r="D70" s="14" t="s">
        <v>214</v>
      </c>
      <c r="F70" s="50" t="s">
        <v>54</v>
      </c>
      <c r="G70" s="50"/>
      <c r="H70" s="50"/>
      <c r="I70" s="50"/>
      <c r="J70" s="50"/>
      <c r="K70" s="50"/>
      <c r="L70" s="50"/>
      <c r="M70" s="50"/>
    </row>
    <row r="71" spans="1:13" x14ac:dyDescent="0.25">
      <c r="A71" s="50" t="s">
        <v>215</v>
      </c>
      <c r="B71" s="50" t="s">
        <v>56</v>
      </c>
      <c r="C71" s="51"/>
      <c r="D71" s="53"/>
      <c r="E71" s="50" t="s">
        <v>216</v>
      </c>
      <c r="F71" s="50" t="s">
        <v>58</v>
      </c>
      <c r="G71" s="50"/>
      <c r="H71" s="50"/>
      <c r="I71" s="50"/>
      <c r="J71" s="50"/>
      <c r="K71" s="50"/>
      <c r="L71" s="50"/>
      <c r="M71" s="50"/>
    </row>
    <row r="72" spans="1:13" x14ac:dyDescent="0.25">
      <c r="A72" s="50" t="s">
        <v>217</v>
      </c>
      <c r="B72" s="50" t="s">
        <v>56</v>
      </c>
      <c r="C72" s="51"/>
      <c r="D72" s="53"/>
      <c r="E72" s="50" t="s">
        <v>218</v>
      </c>
      <c r="F72" s="50" t="s">
        <v>64</v>
      </c>
      <c r="G72" s="50" t="s">
        <v>70</v>
      </c>
      <c r="H72" s="50" t="s">
        <v>66</v>
      </c>
      <c r="I72" s="50"/>
    </row>
    <row r="73" spans="1:13" ht="60" x14ac:dyDescent="0.25">
      <c r="A73" s="50" t="s">
        <v>219</v>
      </c>
      <c r="B73" s="50" t="s">
        <v>56</v>
      </c>
      <c r="C73" s="51"/>
      <c r="D73" s="53"/>
      <c r="E73" s="50" t="s">
        <v>220</v>
      </c>
      <c r="F73" s="50" t="s">
        <v>64</v>
      </c>
      <c r="G73" s="50" t="s">
        <v>70</v>
      </c>
      <c r="H73" s="50" t="s">
        <v>66</v>
      </c>
      <c r="I73" s="50"/>
    </row>
    <row r="74" spans="1:13" x14ac:dyDescent="0.25">
      <c r="A74" s="50" t="s">
        <v>221</v>
      </c>
      <c r="B74" s="50" t="s">
        <v>56</v>
      </c>
      <c r="C74" s="51"/>
      <c r="D74" s="53"/>
      <c r="E74" s="50" t="s">
        <v>222</v>
      </c>
      <c r="F74" s="50" t="s">
        <v>64</v>
      </c>
      <c r="G74" s="50" t="s">
        <v>70</v>
      </c>
      <c r="H74" s="50" t="s">
        <v>66</v>
      </c>
      <c r="I74" s="50"/>
    </row>
    <row r="75" spans="1:13" ht="30" x14ac:dyDescent="0.25">
      <c r="A75" s="50" t="s">
        <v>223</v>
      </c>
      <c r="B75" s="50" t="s">
        <v>56</v>
      </c>
      <c r="C75" s="51"/>
      <c r="D75" s="53"/>
      <c r="E75" s="50" t="s">
        <v>224</v>
      </c>
      <c r="F75" s="50" t="s">
        <v>64</v>
      </c>
      <c r="G75" s="50" t="s">
        <v>65</v>
      </c>
      <c r="H75" s="50" t="s">
        <v>66</v>
      </c>
      <c r="I75" s="50" t="s">
        <v>225</v>
      </c>
    </row>
    <row r="76" spans="1:13" ht="30" x14ac:dyDescent="0.25">
      <c r="A76" s="50" t="s">
        <v>226</v>
      </c>
      <c r="B76" s="50" t="s">
        <v>56</v>
      </c>
      <c r="C76" s="51"/>
      <c r="D76" s="53"/>
      <c r="E76" s="50" t="s">
        <v>227</v>
      </c>
      <c r="F76" s="50" t="s">
        <v>64</v>
      </c>
      <c r="G76" s="50" t="s">
        <v>70</v>
      </c>
      <c r="H76" s="50" t="s">
        <v>66</v>
      </c>
      <c r="I76" s="50"/>
    </row>
    <row r="77" spans="1:13" x14ac:dyDescent="0.25">
      <c r="A77" s="50" t="s">
        <v>228</v>
      </c>
      <c r="B77" s="50" t="s">
        <v>56</v>
      </c>
      <c r="C77" s="51"/>
      <c r="D77" s="53"/>
      <c r="E77" s="50" t="s">
        <v>229</v>
      </c>
      <c r="F77" s="50" t="s">
        <v>64</v>
      </c>
      <c r="G77" s="50" t="s">
        <v>70</v>
      </c>
      <c r="H77" s="50" t="s">
        <v>66</v>
      </c>
      <c r="I77" s="50"/>
    </row>
    <row r="78" spans="1:13" ht="45" x14ac:dyDescent="0.25">
      <c r="A78" s="50" t="s">
        <v>230</v>
      </c>
      <c r="B78" s="50" t="s">
        <v>56</v>
      </c>
      <c r="C78" s="51"/>
      <c r="D78" s="53"/>
      <c r="E78" s="50" t="s">
        <v>231</v>
      </c>
      <c r="F78" s="50" t="s">
        <v>64</v>
      </c>
      <c r="G78" s="50" t="s">
        <v>70</v>
      </c>
      <c r="H78" s="50" t="s">
        <v>66</v>
      </c>
      <c r="I78" s="50" t="s">
        <v>67</v>
      </c>
    </row>
    <row r="79" spans="1:13" x14ac:dyDescent="0.25">
      <c r="A79" s="50" t="s">
        <v>232</v>
      </c>
      <c r="B79" s="50"/>
      <c r="C79" s="13" t="s">
        <v>233</v>
      </c>
      <c r="D79" s="14" t="s">
        <v>234</v>
      </c>
      <c r="F79" s="50" t="s">
        <v>54</v>
      </c>
      <c r="G79" s="50"/>
      <c r="H79" s="50"/>
      <c r="I79" s="50"/>
      <c r="J79" s="50"/>
      <c r="K79" s="50"/>
      <c r="L79" s="50"/>
      <c r="M79" s="50"/>
    </row>
    <row r="80" spans="1:13" ht="45" x14ac:dyDescent="0.25">
      <c r="A80" s="50" t="s">
        <v>235</v>
      </c>
      <c r="B80" s="50" t="s">
        <v>56</v>
      </c>
      <c r="C80" s="51"/>
      <c r="D80" s="53"/>
      <c r="E80" s="50" t="s">
        <v>236</v>
      </c>
      <c r="F80" s="50" t="s">
        <v>64</v>
      </c>
      <c r="G80" s="50" t="s">
        <v>70</v>
      </c>
      <c r="H80" s="50" t="s">
        <v>66</v>
      </c>
      <c r="I80" s="50" t="s">
        <v>207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
  <sheetViews>
    <sheetView workbookViewId="0">
      <selection activeCell="A2" sqref="A2:XFD2"/>
    </sheetView>
  </sheetViews>
  <sheetFormatPr baseColWidth="10" defaultRowHeight="15" outlineLevelRow="1" x14ac:dyDescent="0.25"/>
  <sheetData>
    <row r="1" spans="1:15" s="40" customFormat="1" ht="43.15" x14ac:dyDescent="0.3">
      <c r="A1" s="44" t="s">
        <v>36</v>
      </c>
      <c r="B1" s="44" t="s">
        <v>37</v>
      </c>
      <c r="C1" s="44" t="s">
        <v>38</v>
      </c>
      <c r="D1" s="45" t="s">
        <v>39</v>
      </c>
      <c r="E1" s="44" t="s">
        <v>40</v>
      </c>
      <c r="F1" s="44" t="s">
        <v>41</v>
      </c>
      <c r="G1" s="44" t="s">
        <v>42</v>
      </c>
      <c r="H1" s="44" t="s">
        <v>43</v>
      </c>
      <c r="I1" s="44" t="s">
        <v>44</v>
      </c>
      <c r="J1" s="46" t="s">
        <v>45</v>
      </c>
      <c r="K1" s="46" t="s">
        <v>46</v>
      </c>
      <c r="L1" s="46" t="s">
        <v>47</v>
      </c>
      <c r="M1" s="46" t="s">
        <v>48</v>
      </c>
      <c r="N1" s="46" t="s">
        <v>49</v>
      </c>
      <c r="O1" s="55" t="s">
        <v>50</v>
      </c>
    </row>
    <row r="2" spans="1:15" s="37" customFormat="1" ht="14.45" outlineLevel="1" x14ac:dyDescent="0.3">
      <c r="A2" s="41"/>
      <c r="B2" s="41"/>
      <c r="C2" s="42"/>
      <c r="D2" s="43"/>
      <c r="E2" s="41"/>
      <c r="F2" s="41"/>
      <c r="G2" s="41"/>
      <c r="H2" s="41"/>
      <c r="I2" s="41"/>
      <c r="J2" s="41"/>
      <c r="K2" s="41"/>
      <c r="L2" s="41"/>
      <c r="M2" s="41"/>
      <c r="N2" s="41"/>
      <c r="O2" s="41" t="str">
        <f>IF(OR(F2="Head",F2="Info"),"  ",
IF(AND(F2="Req",J2=""),"State compliance",
IF(AND(F2="Req",G2="Shall",J2="Not compliant"),"It is mandatory to meet a Shall requirement",
IF(AND(F2="Req",J2="Compliant",NOT(K2="")),"Leave Compliance Comments empty for compliant requirements",
IF(AND(F2="Req",J2="Not compliant",K2=""),"State reason for Not compliant",
IF(AND(F2="Req",J2="Compliant",L2=""),"State Verification Method",
IF(AND(F2="Req",J2="Compliant",NOT(H2=L2),M2=""),"State Verification Method justification",
IF(AND(F2="Question",N2=""),"State Bidder's reply",
IF(AND(F2="Request for Info",N2=""),"State Bidder's reply","Complete")))))))))</f>
        <v>Complete</v>
      </c>
    </row>
  </sheetData>
  <conditionalFormatting sqref="J2">
    <cfRule type="expression" dxfId="14" priority="1" stopIfTrue="1">
      <formula>O2="State compliance"</formula>
    </cfRule>
  </conditionalFormatting>
  <conditionalFormatting sqref="K2">
    <cfRule type="expression" dxfId="13" priority="2" stopIfTrue="1">
      <formula>O2="State reason for Not compliant"</formula>
    </cfRule>
    <cfRule type="expression" dxfId="12" priority="3" stopIfTrue="1">
      <formula>J2="Compliant"</formula>
    </cfRule>
  </conditionalFormatting>
  <conditionalFormatting sqref="L2">
    <cfRule type="expression" dxfId="11" priority="4" stopIfTrue="1">
      <formula>O2="State Verification Method"</formula>
    </cfRule>
  </conditionalFormatting>
  <conditionalFormatting sqref="M2">
    <cfRule type="expression" dxfId="10" priority="5" stopIfTrue="1">
      <formula>O2="State Verification Method justification"</formula>
    </cfRule>
    <cfRule type="expression" dxfId="9" priority="6" stopIfTrue="1">
      <formula>H2=L2</formula>
    </cfRule>
    <cfRule type="expression" dxfId="8" priority="7" stopIfTrue="1">
      <formula>L2="Previously qualified"</formula>
    </cfRule>
  </conditionalFormatting>
  <conditionalFormatting sqref="N2">
    <cfRule type="expression" dxfId="7" priority="8" stopIfTrue="1">
      <formula>O2="State Bidder's reply"</formula>
    </cfRule>
  </conditionalFormatting>
  <conditionalFormatting sqref="O2">
    <cfRule type="expression" dxfId="6" priority="9" stopIfTrue="1">
      <formula>O2="Complete"</formula>
    </cfRule>
    <cfRule type="expression" dxfId="5" priority="10" stopIfTrue="1">
      <formula>LEFT(O2,5)="State"</formula>
    </cfRule>
    <cfRule type="expression" dxfId="4" priority="11" stopIfTrue="1">
      <formula>LEFT(O2,5)="Leave"</formula>
    </cfRule>
    <cfRule type="expression" dxfId="3" priority="12" stopIfTrue="1">
      <formula>LEFT(O2,10)="You cannot"</formula>
    </cfRule>
    <cfRule type="expression" dxfId="2" priority="13" stopIfTrue="1">
      <formula>LEFT(O2,2)="  "</formula>
    </cfRule>
    <cfRule type="expression" dxfId="1" priority="14" stopIfTrue="1">
      <formula>TRUE</formula>
    </cfRule>
  </conditionalFormatting>
  <dataValidations count="16">
    <dataValidation type="list" allowBlank="1" showDropDown="1" showErrorMessage="1" errorTitle="COLUMN HEADER ROW" error="Do not edit (click Cancel)" promptTitle="COLUMN HEADER ROW" prompt="Do not edit" sqref="A1:O1">
      <formula1>"COLUMN HEADER ROW - DO NOT EDIT"</formula1>
    </dataValidation>
    <dataValidation type="list" allowBlank="1" showDropDown="1" showInputMessage="1" showErrorMessage="1" errorTitle="FORMULA" error="Do not edit (click Cancel)" promptTitle="FORMULA" prompt="The value in this cell is calculated by a formula" sqref="O2">
      <formula1>"FORMULA - DO NOT EDIT"</formula1>
    </dataValidation>
    <dataValidation showInputMessage="1" showErrorMessage="1" promptTitle="Bidder's Reply" prompt="For requirement not covered by the &quot;on the shelf&quot; product please state the developing cost." sqref="N2"/>
    <dataValidation showInputMessage="1" showErrorMessage="1" promptTitle="Verification Method justific ..." prompt="Please state if the requirement is covered by the &quot;on the shelf&quot; product." sqref="M2"/>
    <dataValidation type="list" showInputMessage="1" showErrorMessage="1" errorTitle="Illegal value" error="Select value from pull-down menue" promptTitle="Verification Method" prompt="Contractor supplied reasoning for requirement non-compliance. State (minimum)._x000a_ - The reason why &quot;Compliant&quot; cannot be stated,_x000a_ - Suggested changes to the requirement in order to achieve compliance._x000a__x000a_Leave empty if Compliant." sqref="L2">
      <formula1>VerificationMethodType</formula1>
    </dataValidation>
    <dataValidation showInputMessage="1" showErrorMessage="1" promptTitle="Compliance Comments" prompt="NDMA expectation for verification method to be used._x000a_Test: Specified procedures with defined outcomes_x000a_Analysis: Mathematical algorithms or other scientific principles _x000a_Inspection_x000a_Documentation_x000a_Demonstration_x000a_Previously qualified" sqref="K2"/>
    <dataValidation type="list" showInputMessage="1" showErrorMessage="1" errorTitle="Illegal value" error="Select value from pull-down menue" promptTitle="Compliance" prompt="NDMA want to know if the requirement is covered by the &quot;on the shelf&quot; product." sqref="J2">
      <formula1>Compliance</formula1>
    </dataValidation>
    <dataValidation showInputMessage="1" showErrorMessage="1" promptTitle="Remark NDMA" prompt="NDMA request to Contractor to provide documented performance for the requirement." sqref="I2"/>
    <dataValidation showInputMessage="1" showErrorMessage="1" promptTitle="Expected Verification Method" prompt="Additional information relevant to the requirement." sqref="H2"/>
    <dataValidation showInputMessage="1" showErrorMessage="1" promptTitle="Shall/Should" prompt="Shall: absolute minimum functionality. _x000a_Should 1: minimum functionality, but not absolute._x000a_Should 2: additional requested functionality Contractor may supply at increased cost._x000a_Should 3: desired functionality included in the Shall/Should 1 cost." sqref="G2"/>
    <dataValidation showInputMessage="1" showErrorMessage="1" promptTitle="Class" prompt="Head: Document Section Titles_x000a_Req: Technical requirements the system needs to comply with._x000a_Info: Explanatory text to understand the use of the system._x000a_Question: Question for Contractor._x000a_Request for Info: Request for information from Contractor." sqref="F2"/>
    <dataValidation showInputMessage="1" showErrorMessage="1" promptTitle="Object Text" prompt="(NDMA) Identifies the main contents of the object. Type of data in Object Text is classified in attribute Class._x000a_Note: &quot;Question&quot; and &quot;Request for Info&quot; is used only prior to Contract." sqref="E2"/>
    <dataValidation showInputMessage="1" showErrorMessage="1" promptTitle="Object Heading" prompt="Provides heading structure for this document." sqref="D2"/>
    <dataValidation showInputMessage="1" showErrorMessage="1" promptTitle="Section" prompt="Provides heading structure for this document." sqref="C2"/>
    <dataValidation showInputMessage="1" showErrorMessage="1" promptTitle="Frozen objects" prompt="For internal FMA use." sqref="B2"/>
    <dataValidation type="list" allowBlank="1" showDropDown="1" showInputMessage="1" showErrorMessage="1" errorTitle="OBJECT IDENTIFIER" error="Do not edit_x000a_Leave blank in new rows (click Cancel)" promptTitle="Object Identifier" prompt="The object's unique identifier." sqref="A2">
      <formula1>"OBJECT IDENTIFIER - DO NOT EDIT"</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
  <sheetViews>
    <sheetView workbookViewId="0">
      <selection sqref="A1:O1"/>
    </sheetView>
  </sheetViews>
  <sheetFormatPr baseColWidth="10" defaultRowHeight="15" x14ac:dyDescent="0.25"/>
  <sheetData>
    <row r="1" spans="1:15" ht="43.15" x14ac:dyDescent="0.3">
      <c r="A1" s="11" t="s">
        <v>36</v>
      </c>
      <c r="B1" s="11" t="s">
        <v>37</v>
      </c>
      <c r="C1" s="12" t="s">
        <v>38</v>
      </c>
      <c r="D1" s="12" t="s">
        <v>39</v>
      </c>
      <c r="E1" s="11" t="s">
        <v>40</v>
      </c>
      <c r="F1" s="11" t="s">
        <v>41</v>
      </c>
      <c r="G1" s="11" t="s">
        <v>42</v>
      </c>
      <c r="H1" s="11" t="s">
        <v>43</v>
      </c>
      <c r="I1" s="11" t="s">
        <v>44</v>
      </c>
      <c r="J1" s="11" t="s">
        <v>45</v>
      </c>
      <c r="K1" s="11" t="s">
        <v>46</v>
      </c>
      <c r="L1" s="11" t="s">
        <v>47</v>
      </c>
      <c r="M1" s="11" t="s">
        <v>48</v>
      </c>
      <c r="N1" s="11" t="s">
        <v>49</v>
      </c>
      <c r="O1" s="11" t="s">
        <v>50</v>
      </c>
    </row>
    <row r="2" spans="1:15" ht="14.45" x14ac:dyDescent="0.3">
      <c r="A2" t="s">
        <v>351</v>
      </c>
      <c r="B2" t="s">
        <v>351</v>
      </c>
      <c r="C2" t="s">
        <v>351</v>
      </c>
      <c r="D2" t="s">
        <v>351</v>
      </c>
      <c r="E2" t="s">
        <v>351</v>
      </c>
      <c r="F2" t="s">
        <v>351</v>
      </c>
      <c r="G2" t="s">
        <v>351</v>
      </c>
      <c r="H2" t="s">
        <v>351</v>
      </c>
      <c r="I2" t="s">
        <v>351</v>
      </c>
      <c r="J2" t="s">
        <v>351</v>
      </c>
      <c r="K2" t="s">
        <v>351</v>
      </c>
      <c r="L2" t="s">
        <v>351</v>
      </c>
      <c r="M2" t="s">
        <v>351</v>
      </c>
      <c r="N2" t="s">
        <v>351</v>
      </c>
      <c r="O2" t="s">
        <v>351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
  <sheetViews>
    <sheetView showGridLines="0" topLeftCell="A23" workbookViewId="0">
      <selection activeCell="B28" sqref="B28"/>
    </sheetView>
  </sheetViews>
  <sheetFormatPr baseColWidth="10" defaultColWidth="9.140625" defaultRowHeight="15" x14ac:dyDescent="0.25"/>
  <cols>
    <col min="1" max="1" width="8.42578125" style="3" customWidth="1"/>
    <col min="2" max="2" width="153.5703125" style="2" customWidth="1"/>
    <col min="3" max="16384" width="9.140625" style="1"/>
  </cols>
  <sheetData>
    <row r="1" spans="1:2" ht="14.45" x14ac:dyDescent="0.3">
      <c r="A1" s="3" t="s">
        <v>15</v>
      </c>
      <c r="B1" s="8"/>
    </row>
    <row r="2" spans="1:2" ht="158.44999999999999" x14ac:dyDescent="0.3">
      <c r="B2" s="2" t="s">
        <v>16</v>
      </c>
    </row>
    <row r="3" spans="1:2" ht="14.45" x14ac:dyDescent="0.3">
      <c r="A3" s="3" t="s">
        <v>3</v>
      </c>
    </row>
    <row r="4" spans="1:2" ht="14.45" x14ac:dyDescent="0.3">
      <c r="B4" s="2" t="s">
        <v>0</v>
      </c>
    </row>
    <row r="5" spans="1:2" ht="14.45" x14ac:dyDescent="0.3">
      <c r="A5" s="5" t="s">
        <v>2</v>
      </c>
      <c r="B5" s="2" t="s">
        <v>13</v>
      </c>
    </row>
    <row r="6" spans="1:2" ht="14.45" x14ac:dyDescent="0.3">
      <c r="A6" s="4" t="s">
        <v>1</v>
      </c>
      <c r="B6" s="2" t="s">
        <v>17</v>
      </c>
    </row>
    <row r="7" spans="1:2" ht="28.9" x14ac:dyDescent="0.3">
      <c r="B7" s="2" t="s">
        <v>6</v>
      </c>
    </row>
    <row r="8" spans="1:2" ht="14.45" x14ac:dyDescent="0.3">
      <c r="A8" s="3" t="s">
        <v>4</v>
      </c>
    </row>
    <row r="9" spans="1:2" ht="28.9" x14ac:dyDescent="0.3">
      <c r="A9" s="6" t="s">
        <v>7</v>
      </c>
      <c r="B9" s="2" t="s">
        <v>12</v>
      </c>
    </row>
    <row r="10" spans="1:2" ht="28.9" x14ac:dyDescent="0.3">
      <c r="A10" s="7" t="s">
        <v>8</v>
      </c>
    </row>
    <row r="11" spans="1:2" ht="14.45" x14ac:dyDescent="0.3">
      <c r="A11" s="2"/>
    </row>
    <row r="12" spans="1:2" s="3" customFormat="1" ht="14.45" x14ac:dyDescent="0.3">
      <c r="A12" s="3" t="s">
        <v>14</v>
      </c>
    </row>
    <row r="13" spans="1:2" s="3" customFormat="1" ht="43.15" x14ac:dyDescent="0.3">
      <c r="B13" s="10" t="s">
        <v>29</v>
      </c>
    </row>
    <row r="14" spans="1:2" ht="43.15" x14ac:dyDescent="0.3">
      <c r="A14" s="2"/>
      <c r="B14" s="2" t="s">
        <v>9</v>
      </c>
    </row>
    <row r="15" spans="1:2" ht="43.15" x14ac:dyDescent="0.3">
      <c r="A15" s="2"/>
      <c r="B15" s="2" t="s">
        <v>10</v>
      </c>
    </row>
    <row r="16" spans="1:2" ht="135" x14ac:dyDescent="0.25">
      <c r="A16" s="2"/>
      <c r="B16" s="2" t="s">
        <v>18</v>
      </c>
    </row>
    <row r="17" spans="1:2" ht="86.45" x14ac:dyDescent="0.3">
      <c r="A17" s="2"/>
      <c r="B17" s="2" t="s">
        <v>22</v>
      </c>
    </row>
    <row r="18" spans="1:2" ht="43.15" x14ac:dyDescent="0.3">
      <c r="A18" s="2"/>
      <c r="B18" s="9" t="s">
        <v>20</v>
      </c>
    </row>
    <row r="19" spans="1:2" ht="43.15" x14ac:dyDescent="0.3">
      <c r="A19" s="2"/>
      <c r="B19" s="2" t="s">
        <v>19</v>
      </c>
    </row>
    <row r="20" spans="1:2" ht="43.15" x14ac:dyDescent="0.3">
      <c r="A20" s="2"/>
      <c r="B20" s="2" t="s">
        <v>32</v>
      </c>
    </row>
    <row r="21" spans="1:2" ht="129.6" x14ac:dyDescent="0.3">
      <c r="A21" s="2"/>
      <c r="B21" s="2" t="s">
        <v>31</v>
      </c>
    </row>
    <row r="22" spans="1:2" ht="14.45" x14ac:dyDescent="0.3">
      <c r="A22" s="3" t="s">
        <v>21</v>
      </c>
    </row>
    <row r="23" spans="1:2" ht="72" x14ac:dyDescent="0.3">
      <c r="B23" s="2" t="s">
        <v>11</v>
      </c>
    </row>
    <row r="24" spans="1:2" ht="100.9" x14ac:dyDescent="0.3">
      <c r="B24" s="2" t="s">
        <v>23</v>
      </c>
    </row>
    <row r="25" spans="1:2" ht="43.15" x14ac:dyDescent="0.3">
      <c r="B25" s="2" t="s">
        <v>34</v>
      </c>
    </row>
    <row r="26" spans="1:2" ht="43.15" x14ac:dyDescent="0.3">
      <c r="B26" s="2" t="s">
        <v>33</v>
      </c>
    </row>
    <row r="27" spans="1:2" ht="43.15" x14ac:dyDescent="0.3">
      <c r="B27" s="2" t="s">
        <v>35</v>
      </c>
    </row>
    <row r="28" spans="1:2" ht="144" x14ac:dyDescent="0.3">
      <c r="B28" s="2" t="s">
        <v>24</v>
      </c>
    </row>
    <row r="29" spans="1:2" ht="45" x14ac:dyDescent="0.25">
      <c r="B29" s="2" t="s">
        <v>26</v>
      </c>
    </row>
    <row r="30" spans="1:2" ht="45" x14ac:dyDescent="0.25">
      <c r="B30" s="2" t="s">
        <v>25</v>
      </c>
    </row>
    <row r="31" spans="1:2" ht="60" x14ac:dyDescent="0.25">
      <c r="B31" s="2" t="s">
        <v>30</v>
      </c>
    </row>
    <row r="32" spans="1:2" ht="75" x14ac:dyDescent="0.25">
      <c r="B32" s="2" t="s">
        <v>27</v>
      </c>
    </row>
    <row r="33" spans="1:2" x14ac:dyDescent="0.25">
      <c r="A33" s="3" t="s">
        <v>5</v>
      </c>
    </row>
    <row r="34" spans="1:2" ht="90" x14ac:dyDescent="0.25">
      <c r="B34" s="2" t="s">
        <v>28</v>
      </c>
    </row>
  </sheetData>
  <conditionalFormatting sqref="A10">
    <cfRule type="expression" dxfId="0" priority="1" stopIfTrue="1">
      <formula>F10="State compliance"</formula>
    </cfRule>
  </conditionalFormatting>
  <dataValidations count="2">
    <dataValidation type="list" allowBlank="1" showDropDown="1" showInputMessage="1" showErrorMessage="1" errorTitle="FROZEN DATA" error="Do not edit (click Cancel)" promptTitle="FROZEN DATA" prompt="Do not edit" sqref="A9">
      <formula1>"FROZEN - DO NOT EDIT"</formula1>
    </dataValidation>
    <dataValidation type="list" allowBlank="1" showDropDown="1" showInputMessage="1" showErrorMessage="1" errorTitle="LOCKED CELL" error="Do not edit (click Cancel)" promptTitle="LOCKED CELL" prompt="Do not edit" sqref="A10">
      <formula1>"LOCKED - DO NOT EDIT"</formula1>
    </dataValidation>
  </dataValidations>
  <pageMargins left="0.70866141732283472" right="0.70866141732283472" top="0.74803149606299213" bottom="0.74803149606299213" header="0.31496062992125984" footer="0.31496062992125984"/>
  <pageSetup paperSize="9" orientation="portrait" r:id="rId1"/>
  <headerFooter>
    <oddFooter xml:space="preserve">&amp;LP2598 Kravspesifikasjon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12</vt:i4>
      </vt:variant>
      <vt:variant>
        <vt:lpstr>Navngitte områder</vt:lpstr>
      </vt:variant>
      <vt:variant>
        <vt:i4>16</vt:i4>
      </vt:variant>
    </vt:vector>
  </HeadingPairs>
  <TitlesOfParts>
    <vt:vector size="28" baseType="lpstr">
      <vt:lpstr>DEx</vt:lpstr>
      <vt:lpstr>PURPOSE</vt:lpstr>
      <vt:lpstr>Column_Info</vt:lpstr>
      <vt:lpstr>Type_Definitions</vt:lpstr>
      <vt:lpstr>Freeze_Indicators</vt:lpstr>
      <vt:lpstr>Export_Info</vt:lpstr>
      <vt:lpstr>Log</vt:lpstr>
      <vt:lpstr>MetaData</vt:lpstr>
      <vt:lpstr>Ref</vt:lpstr>
      <vt:lpstr>NewRow</vt:lpstr>
      <vt:lpstr>ColRef</vt:lpstr>
      <vt:lpstr>INSTRUCTIONS TO BIDDER</vt:lpstr>
      <vt:lpstr>Boolean</vt:lpstr>
      <vt:lpstr>ClassificationType</vt:lpstr>
      <vt:lpstr>ClassType</vt:lpstr>
      <vt:lpstr>Compliance</vt:lpstr>
      <vt:lpstr>Created_Thru</vt:lpstr>
      <vt:lpstr>DeletedType</vt:lpstr>
      <vt:lpstr>Frozen_objects</vt:lpstr>
      <vt:lpstr>NDLODataOwnerTyp</vt:lpstr>
      <vt:lpstr>OnTheShelfType</vt:lpstr>
      <vt:lpstr>PerformanceMeassureType</vt:lpstr>
      <vt:lpstr>ShallShouldTyp</vt:lpstr>
      <vt:lpstr>TableCellAlign</vt:lpstr>
      <vt:lpstr>TableEdgeType</vt:lpstr>
      <vt:lpstr>TableType</vt:lpstr>
      <vt:lpstr>DEx!Utskriftstitler</vt:lpstr>
      <vt:lpstr>VerificationMethodType</vt:lpstr>
    </vt:vector>
  </TitlesOfParts>
  <Company>FMV</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Lars Anderberg</dc:creator>
  <cp:lastModifiedBy>Skoglund, Ole Jan</cp:lastModifiedBy>
  <cp:lastPrinted>2019-11-01T06:25:27Z</cp:lastPrinted>
  <dcterms:created xsi:type="dcterms:W3CDTF">2013-07-04T14:18:29Z</dcterms:created>
  <dcterms:modified xsi:type="dcterms:W3CDTF">2019-11-01T06:26:53Z</dcterms:modified>
</cp:coreProperties>
</file>